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28695" windowHeight="12405"/>
  </bookViews>
  <sheets>
    <sheet name="детские" sheetId="1" r:id="rId1"/>
  </sheets>
  <definedNames>
    <definedName name="_xlnm.Print_Area" localSheetId="0">детские!$A$1:$AC$21</definedName>
  </definedNames>
  <calcPr calcId="145621"/>
</workbook>
</file>

<file path=xl/calcChain.xml><?xml version="1.0" encoding="utf-8"?>
<calcChain xmlns="http://schemas.openxmlformats.org/spreadsheetml/2006/main">
  <c r="P17" i="1" l="1"/>
  <c r="Q17" i="1"/>
  <c r="O17" i="1"/>
  <c r="Q21" i="1"/>
  <c r="Q20" i="1"/>
  <c r="P21" i="1"/>
  <c r="P20" i="1"/>
  <c r="O21" i="1"/>
  <c r="O20" i="1"/>
  <c r="Q16" i="1"/>
  <c r="P16" i="1"/>
  <c r="O16" i="1"/>
  <c r="O14" i="1" l="1"/>
  <c r="Q19" i="1" l="1"/>
  <c r="Q15" i="1"/>
  <c r="P19" i="1"/>
  <c r="P15" i="1"/>
  <c r="O19" i="1"/>
  <c r="O15" i="1"/>
  <c r="P13" i="1"/>
  <c r="P12" i="1" s="1"/>
  <c r="Q13" i="1"/>
  <c r="Q12" i="1" s="1"/>
  <c r="O13" i="1"/>
  <c r="O12" i="1" s="1"/>
  <c r="K18" i="1"/>
  <c r="J18" i="1"/>
  <c r="I18" i="1"/>
  <c r="K14" i="1"/>
  <c r="J14" i="1"/>
  <c r="I14" i="1"/>
  <c r="K12" i="1"/>
  <c r="J12" i="1"/>
  <c r="I12" i="1"/>
  <c r="D18" i="1"/>
  <c r="E18" i="1"/>
  <c r="C18" i="1"/>
  <c r="D14" i="1"/>
  <c r="E14" i="1"/>
  <c r="C14" i="1"/>
  <c r="E12" i="1"/>
  <c r="D12" i="1"/>
  <c r="C12" i="1"/>
  <c r="K11" i="1" l="1"/>
  <c r="E11" i="1"/>
  <c r="D11" i="1"/>
  <c r="Q14" i="1"/>
  <c r="C11" i="1"/>
  <c r="O18" i="1"/>
  <c r="Q18" i="1"/>
  <c r="P14" i="1"/>
  <c r="J11" i="1"/>
  <c r="P18" i="1"/>
  <c r="I11" i="1"/>
  <c r="R12" i="1"/>
  <c r="S12" i="1"/>
  <c r="T12" i="1"/>
  <c r="Q11" i="1" l="1"/>
  <c r="Q23" i="1" s="1"/>
  <c r="P11" i="1"/>
  <c r="P23" i="1" s="1"/>
  <c r="O11" i="1"/>
  <c r="O23" i="1" s="1"/>
  <c r="T11" i="1"/>
  <c r="S11" i="1"/>
  <c r="R11" i="1"/>
  <c r="U14" i="1" l="1"/>
  <c r="U13" i="1" l="1"/>
  <c r="V15" i="1"/>
  <c r="Y15" i="1" s="1"/>
  <c r="AB15" i="1" s="1"/>
  <c r="W13" i="1"/>
  <c r="X14" i="1"/>
  <c r="AA14" i="1" s="1"/>
  <c r="V14" i="1"/>
  <c r="W15" i="1"/>
  <c r="W14" i="1"/>
  <c r="U15" i="1"/>
  <c r="W12" i="1" l="1"/>
  <c r="U12" i="1"/>
  <c r="Z14" i="1"/>
  <c r="AC14" i="1" s="1"/>
  <c r="Z13" i="1"/>
  <c r="V13" i="1"/>
  <c r="V12" i="1" s="1"/>
  <c r="X15" i="1"/>
  <c r="AA15" i="1" s="1"/>
  <c r="Z15" i="1"/>
  <c r="AC15" i="1" s="1"/>
  <c r="X13" i="1"/>
  <c r="Y14" i="1"/>
  <c r="AB14" i="1" s="1"/>
  <c r="W11" i="1" l="1"/>
  <c r="V11" i="1"/>
  <c r="Z12" i="1"/>
  <c r="Z11" i="1" s="1"/>
  <c r="U11" i="1"/>
  <c r="AA13" i="1"/>
  <c r="AA12" i="1" s="1"/>
  <c r="AA11" i="1" s="1"/>
  <c r="X12" i="1"/>
  <c r="X11" i="1" s="1"/>
  <c r="Y13" i="1"/>
  <c r="Y12" i="1" s="1"/>
  <c r="Y11" i="1" s="1"/>
  <c r="AC13" i="1"/>
  <c r="AC12" i="1" s="1"/>
  <c r="AC11" i="1" s="1"/>
  <c r="AB13" i="1" l="1"/>
  <c r="AB12" i="1" s="1"/>
  <c r="AB11" i="1" s="1"/>
</calcChain>
</file>

<file path=xl/sharedStrings.xml><?xml version="1.0" encoding="utf-8"?>
<sst xmlns="http://schemas.openxmlformats.org/spreadsheetml/2006/main" count="56" uniqueCount="32">
  <si>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</si>
  <si>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</si>
  <si>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</si>
  <si>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Почтовые расходы,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рублей</t>
  </si>
  <si>
    <t>Объем расходов согласно проекта республиканского бюджета, в том числе по годам                                                                                                                                                     (тыс. рублей)</t>
  </si>
  <si>
    <t>2017 год</t>
  </si>
  <si>
    <t>2018 год</t>
  </si>
  <si>
    <t>2019 год</t>
  </si>
  <si>
    <t>2015 год</t>
  </si>
  <si>
    <t>2016 год</t>
  </si>
  <si>
    <t>Министерство труда и социальной защиты Чувашской Республики</t>
  </si>
  <si>
    <t xml:space="preserve">Численность получателей, 
чел.                                                                                                                                                                                                                                             </t>
  </si>
  <si>
    <t>Объем расходов согласно проекту республиканского бюджета Чувашской Республики,                                                                                                                                                   тыс. рублей</t>
  </si>
  <si>
    <t>Расходы по перечислению, 
тыс. рублей</t>
  </si>
  <si>
    <t>2020 год</t>
  </si>
  <si>
    <t>Объем расходов согласно проекту республиканского бюджета Чувашской Республики, тыс. рублей</t>
  </si>
  <si>
    <t>Размер выплаты, рублей</t>
  </si>
  <si>
    <t>2025 год</t>
  </si>
  <si>
    <r>
      <t>Всего</t>
    </r>
    <r>
      <rPr>
        <sz val="12"/>
        <rFont val="TimesET"/>
      </rPr>
      <t xml:space="preserve"> </t>
    </r>
  </si>
  <si>
    <t>2026 год</t>
  </si>
  <si>
    <t>2027 год</t>
  </si>
  <si>
    <t>Дети в возрасте до 2 лет</t>
  </si>
  <si>
    <t>В семьях, имеющих трех детей в возрасте до 18 лет</t>
  </si>
  <si>
    <t>Дети в возрасте от 2 до 7 лет</t>
  </si>
  <si>
    <t>Дети в возрасте от 7 до 18 лет</t>
  </si>
  <si>
    <t xml:space="preserve">В семьях, имеющих одного и двух детей в возрасте до 18 лет
</t>
  </si>
  <si>
    <t xml:space="preserve">В семьях, имеющих четырех и более детей в возрасте до 18 лет
</t>
  </si>
  <si>
    <t>Закон Чувашской Республики от 21.12.2022 № 121 «О внесении изменений в отдельные законодательные акты Чувашской Республики и признании утратившими силу отдельных законодательных актов (положений законодательных актов) Чувашской Республики»</t>
  </si>
  <si>
    <t>расходов республиканского бюджета Чувашской Республики на исполнение публичных нормативных обязательств по по выплате ежемесячного пособия на ребенка на 2025 год и на плановый период 2026 и 2027 годов</t>
  </si>
  <si>
    <t>Пособие на детей из неполных семей</t>
  </si>
  <si>
    <t>Пособие на детей из остальных категорий семей</t>
  </si>
  <si>
    <t xml:space="preserve">Приложение 27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</si>
</sst>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19]General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ET"/>
    </font>
    <font>
      <sz val="12"/>
      <name val="TimesET"/>
    </font>
    <font>
      <b/>
      <i/>
      <sz val="12"/>
      <color indexed="8"/>
      <name val="TimesET"/>
    </font>
    <font>
      <sz val="10"/>
      <name val="TimesET"/>
    </font>
    <font>
      <sz val="12"/>
      <name val="TimesET"/>
    </font>
    <font>
      <sz val="12"/>
      <color theme="0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E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7" fillId="0" borderId="0"/>
    <xf numFmtId="0" fontId="8" fillId="0" borderId="0"/>
    <xf numFmtId="0" fontId="7" fillId="0" borderId="0"/>
    <xf numFmtId="9" fontId="9" fillId="0" borderId="0" applyFont="0" applyFill="0" applyBorder="0" applyAlignment="0" applyProtection="0"/>
    <xf numFmtId="166" fontId="10" fillId="0" borderId="0"/>
  </cellStyleXfs>
  <cellXfs count="93">
    <xf numFmtId="0" fontId="0" fillId="0" borderId="0" xfId="0"/>
    <xf numFmtId="16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2" fillId="0" borderId="5" xfId="0" applyNumberFormat="1" applyFont="1" applyBorder="1"/>
    <xf numFmtId="164" fontId="2" fillId="0" borderId="0" xfId="0" applyNumberFormat="1" applyFont="1" applyBorder="1"/>
    <xf numFmtId="0" fontId="2" fillId="0" borderId="0" xfId="0" applyFont="1" applyBorder="1"/>
    <xf numFmtId="165" fontId="2" fillId="0" borderId="4" xfId="0" applyNumberFormat="1" applyFont="1" applyBorder="1"/>
    <xf numFmtId="165" fontId="2" fillId="0" borderId="7" xfId="0" applyNumberFormat="1" applyFont="1" applyBorder="1"/>
    <xf numFmtId="165" fontId="2" fillId="0" borderId="6" xfId="0" applyNumberFormat="1" applyFont="1" applyBorder="1"/>
    <xf numFmtId="165" fontId="2" fillId="0" borderId="0" xfId="0" applyNumberFormat="1" applyFont="1" applyBorder="1"/>
    <xf numFmtId="0" fontId="6" fillId="2" borderId="0" xfId="0" applyFont="1" applyFill="1"/>
    <xf numFmtId="4" fontId="2" fillId="0" borderId="0" xfId="0" applyNumberFormat="1" applyFont="1"/>
    <xf numFmtId="0" fontId="2" fillId="0" borderId="0" xfId="0" applyFont="1" applyAlignment="1">
      <alignment wrapText="1"/>
    </xf>
    <xf numFmtId="164" fontId="2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top" wrapText="1"/>
    </xf>
    <xf numFmtId="1" fontId="2" fillId="0" borderId="4" xfId="0" applyNumberFormat="1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/>
    </xf>
    <xf numFmtId="0" fontId="2" fillId="0" borderId="13" xfId="0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164" fontId="2" fillId="2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2" fillId="4" borderId="4" xfId="6" applyNumberFormat="1" applyFont="1" applyFill="1" applyBorder="1" applyAlignment="1">
      <alignment horizontal="right" vertical="center"/>
    </xf>
    <xf numFmtId="164" fontId="1" fillId="4" borderId="4" xfId="6" applyNumberFormat="1" applyFont="1" applyFill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/>
    </xf>
    <xf numFmtId="164" fontId="11" fillId="2" borderId="4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3" fontId="1" fillId="2" borderId="4" xfId="0" applyNumberFormat="1" applyFont="1" applyFill="1" applyBorder="1" applyAlignment="1">
      <alignment horizontal="right" vertical="center" wrapText="1"/>
    </xf>
    <xf numFmtId="3" fontId="1" fillId="4" borderId="4" xfId="6" applyNumberFormat="1" applyFont="1" applyFill="1" applyBorder="1" applyAlignment="1">
      <alignment horizontal="right" vertical="center" wrapText="1"/>
    </xf>
    <xf numFmtId="3" fontId="2" fillId="4" borderId="4" xfId="6" applyNumberFormat="1" applyFont="1" applyFill="1" applyBorder="1" applyAlignment="1">
      <alignment horizontal="right" vertical="center"/>
    </xf>
    <xf numFmtId="3" fontId="1" fillId="4" borderId="4" xfId="6" applyNumberFormat="1" applyFont="1" applyFill="1" applyBorder="1" applyAlignment="1">
      <alignment horizontal="right" vertical="center"/>
    </xf>
    <xf numFmtId="3" fontId="1" fillId="0" borderId="4" xfId="0" applyNumberFormat="1" applyFont="1" applyBorder="1" applyAlignment="1">
      <alignment horizontal="right"/>
    </xf>
    <xf numFmtId="3" fontId="2" fillId="2" borderId="4" xfId="0" applyNumberFormat="1" applyFont="1" applyFill="1" applyBorder="1" applyAlignment="1">
      <alignment horizontal="right" vertical="top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</cellXfs>
  <cellStyles count="7">
    <cellStyle name="Excel Built-in Normal" xfId="6"/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tabSelected="1" view="pageBreakPreview" topLeftCell="B1" zoomScale="90" zoomScaleNormal="80" zoomScaleSheetLayoutView="90" workbookViewId="0">
      <selection activeCell="P17" sqref="P17"/>
    </sheetView>
  </sheetViews>
  <sheetFormatPr defaultRowHeight="15.75" x14ac:dyDescent="0.25"/>
  <cols>
    <col min="1" max="1" width="69" style="2" customWidth="1"/>
    <col min="2" max="2" width="34.7109375" style="2" customWidth="1"/>
    <col min="3" max="17" width="13.5703125" style="2" customWidth="1"/>
    <col min="18" max="20" width="10.85546875" style="2" hidden="1" customWidth="1"/>
    <col min="21" max="21" width="13.7109375" style="2" hidden="1" customWidth="1"/>
    <col min="22" max="22" width="15.5703125" style="2" hidden="1" customWidth="1"/>
    <col min="23" max="23" width="13.42578125" style="2" hidden="1" customWidth="1"/>
    <col min="24" max="24" width="9.85546875" style="2" hidden="1" customWidth="1"/>
    <col min="25" max="25" width="7.140625" style="2" hidden="1" customWidth="1"/>
    <col min="26" max="26" width="9" style="2" hidden="1" customWidth="1"/>
    <col min="27" max="27" width="10.85546875" style="2" hidden="1" customWidth="1"/>
    <col min="28" max="28" width="12.28515625" style="2" hidden="1" customWidth="1"/>
    <col min="29" max="29" width="12.5703125" style="2" hidden="1" customWidth="1"/>
    <col min="30" max="30" width="14.85546875" style="1" customWidth="1"/>
    <col min="31" max="33" width="9.140625" style="1"/>
    <col min="34" max="265" width="9.140625" style="2"/>
    <col min="266" max="266" width="36" style="2" customWidth="1"/>
    <col min="267" max="267" width="24.42578125" style="2" customWidth="1"/>
    <col min="268" max="268" width="7.5703125" style="2" customWidth="1"/>
    <col min="269" max="269" width="7.140625" style="2" customWidth="1"/>
    <col min="270" max="270" width="7.28515625" style="2" customWidth="1"/>
    <col min="271" max="272" width="9.28515625" style="2" customWidth="1"/>
    <col min="273" max="273" width="9.85546875" style="2" customWidth="1"/>
    <col min="274" max="274" width="9.42578125" style="2" customWidth="1"/>
    <col min="275" max="276" width="9.7109375" style="2" customWidth="1"/>
    <col min="277" max="277" width="13.7109375" style="2" customWidth="1"/>
    <col min="278" max="278" width="15.5703125" style="2" customWidth="1"/>
    <col min="279" max="279" width="13.42578125" style="2" customWidth="1"/>
    <col min="280" max="285" width="0" style="2" hidden="1" customWidth="1"/>
    <col min="286" max="286" width="14.85546875" style="2" customWidth="1"/>
    <col min="287" max="521" width="9.140625" style="2"/>
    <col min="522" max="522" width="36" style="2" customWidth="1"/>
    <col min="523" max="523" width="24.42578125" style="2" customWidth="1"/>
    <col min="524" max="524" width="7.5703125" style="2" customWidth="1"/>
    <col min="525" max="525" width="7.140625" style="2" customWidth="1"/>
    <col min="526" max="526" width="7.28515625" style="2" customWidth="1"/>
    <col min="527" max="528" width="9.28515625" style="2" customWidth="1"/>
    <col min="529" max="529" width="9.85546875" style="2" customWidth="1"/>
    <col min="530" max="530" width="9.42578125" style="2" customWidth="1"/>
    <col min="531" max="532" width="9.7109375" style="2" customWidth="1"/>
    <col min="533" max="533" width="13.7109375" style="2" customWidth="1"/>
    <col min="534" max="534" width="15.5703125" style="2" customWidth="1"/>
    <col min="535" max="535" width="13.42578125" style="2" customWidth="1"/>
    <col min="536" max="541" width="0" style="2" hidden="1" customWidth="1"/>
    <col min="542" max="542" width="14.85546875" style="2" customWidth="1"/>
    <col min="543" max="777" width="9.140625" style="2"/>
    <col min="778" max="778" width="36" style="2" customWidth="1"/>
    <col min="779" max="779" width="24.42578125" style="2" customWidth="1"/>
    <col min="780" max="780" width="7.5703125" style="2" customWidth="1"/>
    <col min="781" max="781" width="7.140625" style="2" customWidth="1"/>
    <col min="782" max="782" width="7.28515625" style="2" customWidth="1"/>
    <col min="783" max="784" width="9.28515625" style="2" customWidth="1"/>
    <col min="785" max="785" width="9.85546875" style="2" customWidth="1"/>
    <col min="786" max="786" width="9.42578125" style="2" customWidth="1"/>
    <col min="787" max="788" width="9.7109375" style="2" customWidth="1"/>
    <col min="789" max="789" width="13.7109375" style="2" customWidth="1"/>
    <col min="790" max="790" width="15.5703125" style="2" customWidth="1"/>
    <col min="791" max="791" width="13.42578125" style="2" customWidth="1"/>
    <col min="792" max="797" width="0" style="2" hidden="1" customWidth="1"/>
    <col min="798" max="798" width="14.85546875" style="2" customWidth="1"/>
    <col min="799" max="1033" width="9.140625" style="2"/>
    <col min="1034" max="1034" width="36" style="2" customWidth="1"/>
    <col min="1035" max="1035" width="24.42578125" style="2" customWidth="1"/>
    <col min="1036" max="1036" width="7.5703125" style="2" customWidth="1"/>
    <col min="1037" max="1037" width="7.140625" style="2" customWidth="1"/>
    <col min="1038" max="1038" width="7.28515625" style="2" customWidth="1"/>
    <col min="1039" max="1040" width="9.28515625" style="2" customWidth="1"/>
    <col min="1041" max="1041" width="9.85546875" style="2" customWidth="1"/>
    <col min="1042" max="1042" width="9.42578125" style="2" customWidth="1"/>
    <col min="1043" max="1044" width="9.7109375" style="2" customWidth="1"/>
    <col min="1045" max="1045" width="13.7109375" style="2" customWidth="1"/>
    <col min="1046" max="1046" width="15.5703125" style="2" customWidth="1"/>
    <col min="1047" max="1047" width="13.42578125" style="2" customWidth="1"/>
    <col min="1048" max="1053" width="0" style="2" hidden="1" customWidth="1"/>
    <col min="1054" max="1054" width="14.85546875" style="2" customWidth="1"/>
    <col min="1055" max="1289" width="9.140625" style="2"/>
    <col min="1290" max="1290" width="36" style="2" customWidth="1"/>
    <col min="1291" max="1291" width="24.42578125" style="2" customWidth="1"/>
    <col min="1292" max="1292" width="7.5703125" style="2" customWidth="1"/>
    <col min="1293" max="1293" width="7.140625" style="2" customWidth="1"/>
    <col min="1294" max="1294" width="7.28515625" style="2" customWidth="1"/>
    <col min="1295" max="1296" width="9.28515625" style="2" customWidth="1"/>
    <col min="1297" max="1297" width="9.85546875" style="2" customWidth="1"/>
    <col min="1298" max="1298" width="9.42578125" style="2" customWidth="1"/>
    <col min="1299" max="1300" width="9.7109375" style="2" customWidth="1"/>
    <col min="1301" max="1301" width="13.7109375" style="2" customWidth="1"/>
    <col min="1302" max="1302" width="15.5703125" style="2" customWidth="1"/>
    <col min="1303" max="1303" width="13.42578125" style="2" customWidth="1"/>
    <col min="1304" max="1309" width="0" style="2" hidden="1" customWidth="1"/>
    <col min="1310" max="1310" width="14.85546875" style="2" customWidth="1"/>
    <col min="1311" max="1545" width="9.140625" style="2"/>
    <col min="1546" max="1546" width="36" style="2" customWidth="1"/>
    <col min="1547" max="1547" width="24.42578125" style="2" customWidth="1"/>
    <col min="1548" max="1548" width="7.5703125" style="2" customWidth="1"/>
    <col min="1549" max="1549" width="7.140625" style="2" customWidth="1"/>
    <col min="1550" max="1550" width="7.28515625" style="2" customWidth="1"/>
    <col min="1551" max="1552" width="9.28515625" style="2" customWidth="1"/>
    <col min="1553" max="1553" width="9.85546875" style="2" customWidth="1"/>
    <col min="1554" max="1554" width="9.42578125" style="2" customWidth="1"/>
    <col min="1555" max="1556" width="9.7109375" style="2" customWidth="1"/>
    <col min="1557" max="1557" width="13.7109375" style="2" customWidth="1"/>
    <col min="1558" max="1558" width="15.5703125" style="2" customWidth="1"/>
    <col min="1559" max="1559" width="13.42578125" style="2" customWidth="1"/>
    <col min="1560" max="1565" width="0" style="2" hidden="1" customWidth="1"/>
    <col min="1566" max="1566" width="14.85546875" style="2" customWidth="1"/>
    <col min="1567" max="1801" width="9.140625" style="2"/>
    <col min="1802" max="1802" width="36" style="2" customWidth="1"/>
    <col min="1803" max="1803" width="24.42578125" style="2" customWidth="1"/>
    <col min="1804" max="1804" width="7.5703125" style="2" customWidth="1"/>
    <col min="1805" max="1805" width="7.140625" style="2" customWidth="1"/>
    <col min="1806" max="1806" width="7.28515625" style="2" customWidth="1"/>
    <col min="1807" max="1808" width="9.28515625" style="2" customWidth="1"/>
    <col min="1809" max="1809" width="9.85546875" style="2" customWidth="1"/>
    <col min="1810" max="1810" width="9.42578125" style="2" customWidth="1"/>
    <col min="1811" max="1812" width="9.7109375" style="2" customWidth="1"/>
    <col min="1813" max="1813" width="13.7109375" style="2" customWidth="1"/>
    <col min="1814" max="1814" width="15.5703125" style="2" customWidth="1"/>
    <col min="1815" max="1815" width="13.42578125" style="2" customWidth="1"/>
    <col min="1816" max="1821" width="0" style="2" hidden="1" customWidth="1"/>
    <col min="1822" max="1822" width="14.85546875" style="2" customWidth="1"/>
    <col min="1823" max="2057" width="9.140625" style="2"/>
    <col min="2058" max="2058" width="36" style="2" customWidth="1"/>
    <col min="2059" max="2059" width="24.42578125" style="2" customWidth="1"/>
    <col min="2060" max="2060" width="7.5703125" style="2" customWidth="1"/>
    <col min="2061" max="2061" width="7.140625" style="2" customWidth="1"/>
    <col min="2062" max="2062" width="7.28515625" style="2" customWidth="1"/>
    <col min="2063" max="2064" width="9.28515625" style="2" customWidth="1"/>
    <col min="2065" max="2065" width="9.85546875" style="2" customWidth="1"/>
    <col min="2066" max="2066" width="9.42578125" style="2" customWidth="1"/>
    <col min="2067" max="2068" width="9.7109375" style="2" customWidth="1"/>
    <col min="2069" max="2069" width="13.7109375" style="2" customWidth="1"/>
    <col min="2070" max="2070" width="15.5703125" style="2" customWidth="1"/>
    <col min="2071" max="2071" width="13.42578125" style="2" customWidth="1"/>
    <col min="2072" max="2077" width="0" style="2" hidden="1" customWidth="1"/>
    <col min="2078" max="2078" width="14.85546875" style="2" customWidth="1"/>
    <col min="2079" max="2313" width="9.140625" style="2"/>
    <col min="2314" max="2314" width="36" style="2" customWidth="1"/>
    <col min="2315" max="2315" width="24.42578125" style="2" customWidth="1"/>
    <col min="2316" max="2316" width="7.5703125" style="2" customWidth="1"/>
    <col min="2317" max="2317" width="7.140625" style="2" customWidth="1"/>
    <col min="2318" max="2318" width="7.28515625" style="2" customWidth="1"/>
    <col min="2319" max="2320" width="9.28515625" style="2" customWidth="1"/>
    <col min="2321" max="2321" width="9.85546875" style="2" customWidth="1"/>
    <col min="2322" max="2322" width="9.42578125" style="2" customWidth="1"/>
    <col min="2323" max="2324" width="9.7109375" style="2" customWidth="1"/>
    <col min="2325" max="2325" width="13.7109375" style="2" customWidth="1"/>
    <col min="2326" max="2326" width="15.5703125" style="2" customWidth="1"/>
    <col min="2327" max="2327" width="13.42578125" style="2" customWidth="1"/>
    <col min="2328" max="2333" width="0" style="2" hidden="1" customWidth="1"/>
    <col min="2334" max="2334" width="14.85546875" style="2" customWidth="1"/>
    <col min="2335" max="2569" width="9.140625" style="2"/>
    <col min="2570" max="2570" width="36" style="2" customWidth="1"/>
    <col min="2571" max="2571" width="24.42578125" style="2" customWidth="1"/>
    <col min="2572" max="2572" width="7.5703125" style="2" customWidth="1"/>
    <col min="2573" max="2573" width="7.140625" style="2" customWidth="1"/>
    <col min="2574" max="2574" width="7.28515625" style="2" customWidth="1"/>
    <col min="2575" max="2576" width="9.28515625" style="2" customWidth="1"/>
    <col min="2577" max="2577" width="9.85546875" style="2" customWidth="1"/>
    <col min="2578" max="2578" width="9.42578125" style="2" customWidth="1"/>
    <col min="2579" max="2580" width="9.7109375" style="2" customWidth="1"/>
    <col min="2581" max="2581" width="13.7109375" style="2" customWidth="1"/>
    <col min="2582" max="2582" width="15.5703125" style="2" customWidth="1"/>
    <col min="2583" max="2583" width="13.42578125" style="2" customWidth="1"/>
    <col min="2584" max="2589" width="0" style="2" hidden="1" customWidth="1"/>
    <col min="2590" max="2590" width="14.85546875" style="2" customWidth="1"/>
    <col min="2591" max="2825" width="9.140625" style="2"/>
    <col min="2826" max="2826" width="36" style="2" customWidth="1"/>
    <col min="2827" max="2827" width="24.42578125" style="2" customWidth="1"/>
    <col min="2828" max="2828" width="7.5703125" style="2" customWidth="1"/>
    <col min="2829" max="2829" width="7.140625" style="2" customWidth="1"/>
    <col min="2830" max="2830" width="7.28515625" style="2" customWidth="1"/>
    <col min="2831" max="2832" width="9.28515625" style="2" customWidth="1"/>
    <col min="2833" max="2833" width="9.85546875" style="2" customWidth="1"/>
    <col min="2834" max="2834" width="9.42578125" style="2" customWidth="1"/>
    <col min="2835" max="2836" width="9.7109375" style="2" customWidth="1"/>
    <col min="2837" max="2837" width="13.7109375" style="2" customWidth="1"/>
    <col min="2838" max="2838" width="15.5703125" style="2" customWidth="1"/>
    <col min="2839" max="2839" width="13.42578125" style="2" customWidth="1"/>
    <col min="2840" max="2845" width="0" style="2" hidden="1" customWidth="1"/>
    <col min="2846" max="2846" width="14.85546875" style="2" customWidth="1"/>
    <col min="2847" max="3081" width="9.140625" style="2"/>
    <col min="3082" max="3082" width="36" style="2" customWidth="1"/>
    <col min="3083" max="3083" width="24.42578125" style="2" customWidth="1"/>
    <col min="3084" max="3084" width="7.5703125" style="2" customWidth="1"/>
    <col min="3085" max="3085" width="7.140625" style="2" customWidth="1"/>
    <col min="3086" max="3086" width="7.28515625" style="2" customWidth="1"/>
    <col min="3087" max="3088" width="9.28515625" style="2" customWidth="1"/>
    <col min="3089" max="3089" width="9.85546875" style="2" customWidth="1"/>
    <col min="3090" max="3090" width="9.42578125" style="2" customWidth="1"/>
    <col min="3091" max="3092" width="9.7109375" style="2" customWidth="1"/>
    <col min="3093" max="3093" width="13.7109375" style="2" customWidth="1"/>
    <col min="3094" max="3094" width="15.5703125" style="2" customWidth="1"/>
    <col min="3095" max="3095" width="13.42578125" style="2" customWidth="1"/>
    <col min="3096" max="3101" width="0" style="2" hidden="1" customWidth="1"/>
    <col min="3102" max="3102" width="14.85546875" style="2" customWidth="1"/>
    <col min="3103" max="3337" width="9.140625" style="2"/>
    <col min="3338" max="3338" width="36" style="2" customWidth="1"/>
    <col min="3339" max="3339" width="24.42578125" style="2" customWidth="1"/>
    <col min="3340" max="3340" width="7.5703125" style="2" customWidth="1"/>
    <col min="3341" max="3341" width="7.140625" style="2" customWidth="1"/>
    <col min="3342" max="3342" width="7.28515625" style="2" customWidth="1"/>
    <col min="3343" max="3344" width="9.28515625" style="2" customWidth="1"/>
    <col min="3345" max="3345" width="9.85546875" style="2" customWidth="1"/>
    <col min="3346" max="3346" width="9.42578125" style="2" customWidth="1"/>
    <col min="3347" max="3348" width="9.7109375" style="2" customWidth="1"/>
    <col min="3349" max="3349" width="13.7109375" style="2" customWidth="1"/>
    <col min="3350" max="3350" width="15.5703125" style="2" customWidth="1"/>
    <col min="3351" max="3351" width="13.42578125" style="2" customWidth="1"/>
    <col min="3352" max="3357" width="0" style="2" hidden="1" customWidth="1"/>
    <col min="3358" max="3358" width="14.85546875" style="2" customWidth="1"/>
    <col min="3359" max="3593" width="9.140625" style="2"/>
    <col min="3594" max="3594" width="36" style="2" customWidth="1"/>
    <col min="3595" max="3595" width="24.42578125" style="2" customWidth="1"/>
    <col min="3596" max="3596" width="7.5703125" style="2" customWidth="1"/>
    <col min="3597" max="3597" width="7.140625" style="2" customWidth="1"/>
    <col min="3598" max="3598" width="7.28515625" style="2" customWidth="1"/>
    <col min="3599" max="3600" width="9.28515625" style="2" customWidth="1"/>
    <col min="3601" max="3601" width="9.85546875" style="2" customWidth="1"/>
    <col min="3602" max="3602" width="9.42578125" style="2" customWidth="1"/>
    <col min="3603" max="3604" width="9.7109375" style="2" customWidth="1"/>
    <col min="3605" max="3605" width="13.7109375" style="2" customWidth="1"/>
    <col min="3606" max="3606" width="15.5703125" style="2" customWidth="1"/>
    <col min="3607" max="3607" width="13.42578125" style="2" customWidth="1"/>
    <col min="3608" max="3613" width="0" style="2" hidden="1" customWidth="1"/>
    <col min="3614" max="3614" width="14.85546875" style="2" customWidth="1"/>
    <col min="3615" max="3849" width="9.140625" style="2"/>
    <col min="3850" max="3850" width="36" style="2" customWidth="1"/>
    <col min="3851" max="3851" width="24.42578125" style="2" customWidth="1"/>
    <col min="3852" max="3852" width="7.5703125" style="2" customWidth="1"/>
    <col min="3853" max="3853" width="7.140625" style="2" customWidth="1"/>
    <col min="3854" max="3854" width="7.28515625" style="2" customWidth="1"/>
    <col min="3855" max="3856" width="9.28515625" style="2" customWidth="1"/>
    <col min="3857" max="3857" width="9.85546875" style="2" customWidth="1"/>
    <col min="3858" max="3858" width="9.42578125" style="2" customWidth="1"/>
    <col min="3859" max="3860" width="9.7109375" style="2" customWidth="1"/>
    <col min="3861" max="3861" width="13.7109375" style="2" customWidth="1"/>
    <col min="3862" max="3862" width="15.5703125" style="2" customWidth="1"/>
    <col min="3863" max="3863" width="13.42578125" style="2" customWidth="1"/>
    <col min="3864" max="3869" width="0" style="2" hidden="1" customWidth="1"/>
    <col min="3870" max="3870" width="14.85546875" style="2" customWidth="1"/>
    <col min="3871" max="4105" width="9.140625" style="2"/>
    <col min="4106" max="4106" width="36" style="2" customWidth="1"/>
    <col min="4107" max="4107" width="24.42578125" style="2" customWidth="1"/>
    <col min="4108" max="4108" width="7.5703125" style="2" customWidth="1"/>
    <col min="4109" max="4109" width="7.140625" style="2" customWidth="1"/>
    <col min="4110" max="4110" width="7.28515625" style="2" customWidth="1"/>
    <col min="4111" max="4112" width="9.28515625" style="2" customWidth="1"/>
    <col min="4113" max="4113" width="9.85546875" style="2" customWidth="1"/>
    <col min="4114" max="4114" width="9.42578125" style="2" customWidth="1"/>
    <col min="4115" max="4116" width="9.7109375" style="2" customWidth="1"/>
    <col min="4117" max="4117" width="13.7109375" style="2" customWidth="1"/>
    <col min="4118" max="4118" width="15.5703125" style="2" customWidth="1"/>
    <col min="4119" max="4119" width="13.42578125" style="2" customWidth="1"/>
    <col min="4120" max="4125" width="0" style="2" hidden="1" customWidth="1"/>
    <col min="4126" max="4126" width="14.85546875" style="2" customWidth="1"/>
    <col min="4127" max="4361" width="9.140625" style="2"/>
    <col min="4362" max="4362" width="36" style="2" customWidth="1"/>
    <col min="4363" max="4363" width="24.42578125" style="2" customWidth="1"/>
    <col min="4364" max="4364" width="7.5703125" style="2" customWidth="1"/>
    <col min="4365" max="4365" width="7.140625" style="2" customWidth="1"/>
    <col min="4366" max="4366" width="7.28515625" style="2" customWidth="1"/>
    <col min="4367" max="4368" width="9.28515625" style="2" customWidth="1"/>
    <col min="4369" max="4369" width="9.85546875" style="2" customWidth="1"/>
    <col min="4370" max="4370" width="9.42578125" style="2" customWidth="1"/>
    <col min="4371" max="4372" width="9.7109375" style="2" customWidth="1"/>
    <col min="4373" max="4373" width="13.7109375" style="2" customWidth="1"/>
    <col min="4374" max="4374" width="15.5703125" style="2" customWidth="1"/>
    <col min="4375" max="4375" width="13.42578125" style="2" customWidth="1"/>
    <col min="4376" max="4381" width="0" style="2" hidden="1" customWidth="1"/>
    <col min="4382" max="4382" width="14.85546875" style="2" customWidth="1"/>
    <col min="4383" max="4617" width="9.140625" style="2"/>
    <col min="4618" max="4618" width="36" style="2" customWidth="1"/>
    <col min="4619" max="4619" width="24.42578125" style="2" customWidth="1"/>
    <col min="4620" max="4620" width="7.5703125" style="2" customWidth="1"/>
    <col min="4621" max="4621" width="7.140625" style="2" customWidth="1"/>
    <col min="4622" max="4622" width="7.28515625" style="2" customWidth="1"/>
    <col min="4623" max="4624" width="9.28515625" style="2" customWidth="1"/>
    <col min="4625" max="4625" width="9.85546875" style="2" customWidth="1"/>
    <col min="4626" max="4626" width="9.42578125" style="2" customWidth="1"/>
    <col min="4627" max="4628" width="9.7109375" style="2" customWidth="1"/>
    <col min="4629" max="4629" width="13.7109375" style="2" customWidth="1"/>
    <col min="4630" max="4630" width="15.5703125" style="2" customWidth="1"/>
    <col min="4631" max="4631" width="13.42578125" style="2" customWidth="1"/>
    <col min="4632" max="4637" width="0" style="2" hidden="1" customWidth="1"/>
    <col min="4638" max="4638" width="14.85546875" style="2" customWidth="1"/>
    <col min="4639" max="4873" width="9.140625" style="2"/>
    <col min="4874" max="4874" width="36" style="2" customWidth="1"/>
    <col min="4875" max="4875" width="24.42578125" style="2" customWidth="1"/>
    <col min="4876" max="4876" width="7.5703125" style="2" customWidth="1"/>
    <col min="4877" max="4877" width="7.140625" style="2" customWidth="1"/>
    <col min="4878" max="4878" width="7.28515625" style="2" customWidth="1"/>
    <col min="4879" max="4880" width="9.28515625" style="2" customWidth="1"/>
    <col min="4881" max="4881" width="9.85546875" style="2" customWidth="1"/>
    <col min="4882" max="4882" width="9.42578125" style="2" customWidth="1"/>
    <col min="4883" max="4884" width="9.7109375" style="2" customWidth="1"/>
    <col min="4885" max="4885" width="13.7109375" style="2" customWidth="1"/>
    <col min="4886" max="4886" width="15.5703125" style="2" customWidth="1"/>
    <col min="4887" max="4887" width="13.42578125" style="2" customWidth="1"/>
    <col min="4888" max="4893" width="0" style="2" hidden="1" customWidth="1"/>
    <col min="4894" max="4894" width="14.85546875" style="2" customWidth="1"/>
    <col min="4895" max="5129" width="9.140625" style="2"/>
    <col min="5130" max="5130" width="36" style="2" customWidth="1"/>
    <col min="5131" max="5131" width="24.42578125" style="2" customWidth="1"/>
    <col min="5132" max="5132" width="7.5703125" style="2" customWidth="1"/>
    <col min="5133" max="5133" width="7.140625" style="2" customWidth="1"/>
    <col min="5134" max="5134" width="7.28515625" style="2" customWidth="1"/>
    <col min="5135" max="5136" width="9.28515625" style="2" customWidth="1"/>
    <col min="5137" max="5137" width="9.85546875" style="2" customWidth="1"/>
    <col min="5138" max="5138" width="9.42578125" style="2" customWidth="1"/>
    <col min="5139" max="5140" width="9.7109375" style="2" customWidth="1"/>
    <col min="5141" max="5141" width="13.7109375" style="2" customWidth="1"/>
    <col min="5142" max="5142" width="15.5703125" style="2" customWidth="1"/>
    <col min="5143" max="5143" width="13.42578125" style="2" customWidth="1"/>
    <col min="5144" max="5149" width="0" style="2" hidden="1" customWidth="1"/>
    <col min="5150" max="5150" width="14.85546875" style="2" customWidth="1"/>
    <col min="5151" max="5385" width="9.140625" style="2"/>
    <col min="5386" max="5386" width="36" style="2" customWidth="1"/>
    <col min="5387" max="5387" width="24.42578125" style="2" customWidth="1"/>
    <col min="5388" max="5388" width="7.5703125" style="2" customWidth="1"/>
    <col min="5389" max="5389" width="7.140625" style="2" customWidth="1"/>
    <col min="5390" max="5390" width="7.28515625" style="2" customWidth="1"/>
    <col min="5391" max="5392" width="9.28515625" style="2" customWidth="1"/>
    <col min="5393" max="5393" width="9.85546875" style="2" customWidth="1"/>
    <col min="5394" max="5394" width="9.42578125" style="2" customWidth="1"/>
    <col min="5395" max="5396" width="9.7109375" style="2" customWidth="1"/>
    <col min="5397" max="5397" width="13.7109375" style="2" customWidth="1"/>
    <col min="5398" max="5398" width="15.5703125" style="2" customWidth="1"/>
    <col min="5399" max="5399" width="13.42578125" style="2" customWidth="1"/>
    <col min="5400" max="5405" width="0" style="2" hidden="1" customWidth="1"/>
    <col min="5406" max="5406" width="14.85546875" style="2" customWidth="1"/>
    <col min="5407" max="5641" width="9.140625" style="2"/>
    <col min="5642" max="5642" width="36" style="2" customWidth="1"/>
    <col min="5643" max="5643" width="24.42578125" style="2" customWidth="1"/>
    <col min="5644" max="5644" width="7.5703125" style="2" customWidth="1"/>
    <col min="5645" max="5645" width="7.140625" style="2" customWidth="1"/>
    <col min="5646" max="5646" width="7.28515625" style="2" customWidth="1"/>
    <col min="5647" max="5648" width="9.28515625" style="2" customWidth="1"/>
    <col min="5649" max="5649" width="9.85546875" style="2" customWidth="1"/>
    <col min="5650" max="5650" width="9.42578125" style="2" customWidth="1"/>
    <col min="5651" max="5652" width="9.7109375" style="2" customWidth="1"/>
    <col min="5653" max="5653" width="13.7109375" style="2" customWidth="1"/>
    <col min="5654" max="5654" width="15.5703125" style="2" customWidth="1"/>
    <col min="5655" max="5655" width="13.42578125" style="2" customWidth="1"/>
    <col min="5656" max="5661" width="0" style="2" hidden="1" customWidth="1"/>
    <col min="5662" max="5662" width="14.85546875" style="2" customWidth="1"/>
    <col min="5663" max="5897" width="9.140625" style="2"/>
    <col min="5898" max="5898" width="36" style="2" customWidth="1"/>
    <col min="5899" max="5899" width="24.42578125" style="2" customWidth="1"/>
    <col min="5900" max="5900" width="7.5703125" style="2" customWidth="1"/>
    <col min="5901" max="5901" width="7.140625" style="2" customWidth="1"/>
    <col min="5902" max="5902" width="7.28515625" style="2" customWidth="1"/>
    <col min="5903" max="5904" width="9.28515625" style="2" customWidth="1"/>
    <col min="5905" max="5905" width="9.85546875" style="2" customWidth="1"/>
    <col min="5906" max="5906" width="9.42578125" style="2" customWidth="1"/>
    <col min="5907" max="5908" width="9.7109375" style="2" customWidth="1"/>
    <col min="5909" max="5909" width="13.7109375" style="2" customWidth="1"/>
    <col min="5910" max="5910" width="15.5703125" style="2" customWidth="1"/>
    <col min="5911" max="5911" width="13.42578125" style="2" customWidth="1"/>
    <col min="5912" max="5917" width="0" style="2" hidden="1" customWidth="1"/>
    <col min="5918" max="5918" width="14.85546875" style="2" customWidth="1"/>
    <col min="5919" max="6153" width="9.140625" style="2"/>
    <col min="6154" max="6154" width="36" style="2" customWidth="1"/>
    <col min="6155" max="6155" width="24.42578125" style="2" customWidth="1"/>
    <col min="6156" max="6156" width="7.5703125" style="2" customWidth="1"/>
    <col min="6157" max="6157" width="7.140625" style="2" customWidth="1"/>
    <col min="6158" max="6158" width="7.28515625" style="2" customWidth="1"/>
    <col min="6159" max="6160" width="9.28515625" style="2" customWidth="1"/>
    <col min="6161" max="6161" width="9.85546875" style="2" customWidth="1"/>
    <col min="6162" max="6162" width="9.42578125" style="2" customWidth="1"/>
    <col min="6163" max="6164" width="9.7109375" style="2" customWidth="1"/>
    <col min="6165" max="6165" width="13.7109375" style="2" customWidth="1"/>
    <col min="6166" max="6166" width="15.5703125" style="2" customWidth="1"/>
    <col min="6167" max="6167" width="13.42578125" style="2" customWidth="1"/>
    <col min="6168" max="6173" width="0" style="2" hidden="1" customWidth="1"/>
    <col min="6174" max="6174" width="14.85546875" style="2" customWidth="1"/>
    <col min="6175" max="6409" width="9.140625" style="2"/>
    <col min="6410" max="6410" width="36" style="2" customWidth="1"/>
    <col min="6411" max="6411" width="24.42578125" style="2" customWidth="1"/>
    <col min="6412" max="6412" width="7.5703125" style="2" customWidth="1"/>
    <col min="6413" max="6413" width="7.140625" style="2" customWidth="1"/>
    <col min="6414" max="6414" width="7.28515625" style="2" customWidth="1"/>
    <col min="6415" max="6416" width="9.28515625" style="2" customWidth="1"/>
    <col min="6417" max="6417" width="9.85546875" style="2" customWidth="1"/>
    <col min="6418" max="6418" width="9.42578125" style="2" customWidth="1"/>
    <col min="6419" max="6420" width="9.7109375" style="2" customWidth="1"/>
    <col min="6421" max="6421" width="13.7109375" style="2" customWidth="1"/>
    <col min="6422" max="6422" width="15.5703125" style="2" customWidth="1"/>
    <col min="6423" max="6423" width="13.42578125" style="2" customWidth="1"/>
    <col min="6424" max="6429" width="0" style="2" hidden="1" customWidth="1"/>
    <col min="6430" max="6430" width="14.85546875" style="2" customWidth="1"/>
    <col min="6431" max="6665" width="9.140625" style="2"/>
    <col min="6666" max="6666" width="36" style="2" customWidth="1"/>
    <col min="6667" max="6667" width="24.42578125" style="2" customWidth="1"/>
    <col min="6668" max="6668" width="7.5703125" style="2" customWidth="1"/>
    <col min="6669" max="6669" width="7.140625" style="2" customWidth="1"/>
    <col min="6670" max="6670" width="7.28515625" style="2" customWidth="1"/>
    <col min="6671" max="6672" width="9.28515625" style="2" customWidth="1"/>
    <col min="6673" max="6673" width="9.85546875" style="2" customWidth="1"/>
    <col min="6674" max="6674" width="9.42578125" style="2" customWidth="1"/>
    <col min="6675" max="6676" width="9.7109375" style="2" customWidth="1"/>
    <col min="6677" max="6677" width="13.7109375" style="2" customWidth="1"/>
    <col min="6678" max="6678" width="15.5703125" style="2" customWidth="1"/>
    <col min="6679" max="6679" width="13.42578125" style="2" customWidth="1"/>
    <col min="6680" max="6685" width="0" style="2" hidden="1" customWidth="1"/>
    <col min="6686" max="6686" width="14.85546875" style="2" customWidth="1"/>
    <col min="6687" max="6921" width="9.140625" style="2"/>
    <col min="6922" max="6922" width="36" style="2" customWidth="1"/>
    <col min="6923" max="6923" width="24.42578125" style="2" customWidth="1"/>
    <col min="6924" max="6924" width="7.5703125" style="2" customWidth="1"/>
    <col min="6925" max="6925" width="7.140625" style="2" customWidth="1"/>
    <col min="6926" max="6926" width="7.28515625" style="2" customWidth="1"/>
    <col min="6927" max="6928" width="9.28515625" style="2" customWidth="1"/>
    <col min="6929" max="6929" width="9.85546875" style="2" customWidth="1"/>
    <col min="6930" max="6930" width="9.42578125" style="2" customWidth="1"/>
    <col min="6931" max="6932" width="9.7109375" style="2" customWidth="1"/>
    <col min="6933" max="6933" width="13.7109375" style="2" customWidth="1"/>
    <col min="6934" max="6934" width="15.5703125" style="2" customWidth="1"/>
    <col min="6935" max="6935" width="13.42578125" style="2" customWidth="1"/>
    <col min="6936" max="6941" width="0" style="2" hidden="1" customWidth="1"/>
    <col min="6942" max="6942" width="14.85546875" style="2" customWidth="1"/>
    <col min="6943" max="7177" width="9.140625" style="2"/>
    <col min="7178" max="7178" width="36" style="2" customWidth="1"/>
    <col min="7179" max="7179" width="24.42578125" style="2" customWidth="1"/>
    <col min="7180" max="7180" width="7.5703125" style="2" customWidth="1"/>
    <col min="7181" max="7181" width="7.140625" style="2" customWidth="1"/>
    <col min="7182" max="7182" width="7.28515625" style="2" customWidth="1"/>
    <col min="7183" max="7184" width="9.28515625" style="2" customWidth="1"/>
    <col min="7185" max="7185" width="9.85546875" style="2" customWidth="1"/>
    <col min="7186" max="7186" width="9.42578125" style="2" customWidth="1"/>
    <col min="7187" max="7188" width="9.7109375" style="2" customWidth="1"/>
    <col min="7189" max="7189" width="13.7109375" style="2" customWidth="1"/>
    <col min="7190" max="7190" width="15.5703125" style="2" customWidth="1"/>
    <col min="7191" max="7191" width="13.42578125" style="2" customWidth="1"/>
    <col min="7192" max="7197" width="0" style="2" hidden="1" customWidth="1"/>
    <col min="7198" max="7198" width="14.85546875" style="2" customWidth="1"/>
    <col min="7199" max="7433" width="9.140625" style="2"/>
    <col min="7434" max="7434" width="36" style="2" customWidth="1"/>
    <col min="7435" max="7435" width="24.42578125" style="2" customWidth="1"/>
    <col min="7436" max="7436" width="7.5703125" style="2" customWidth="1"/>
    <col min="7437" max="7437" width="7.140625" style="2" customWidth="1"/>
    <col min="7438" max="7438" width="7.28515625" style="2" customWidth="1"/>
    <col min="7439" max="7440" width="9.28515625" style="2" customWidth="1"/>
    <col min="7441" max="7441" width="9.85546875" style="2" customWidth="1"/>
    <col min="7442" max="7442" width="9.42578125" style="2" customWidth="1"/>
    <col min="7443" max="7444" width="9.7109375" style="2" customWidth="1"/>
    <col min="7445" max="7445" width="13.7109375" style="2" customWidth="1"/>
    <col min="7446" max="7446" width="15.5703125" style="2" customWidth="1"/>
    <col min="7447" max="7447" width="13.42578125" style="2" customWidth="1"/>
    <col min="7448" max="7453" width="0" style="2" hidden="1" customWidth="1"/>
    <col min="7454" max="7454" width="14.85546875" style="2" customWidth="1"/>
    <col min="7455" max="7689" width="9.140625" style="2"/>
    <col min="7690" max="7690" width="36" style="2" customWidth="1"/>
    <col min="7691" max="7691" width="24.42578125" style="2" customWidth="1"/>
    <col min="7692" max="7692" width="7.5703125" style="2" customWidth="1"/>
    <col min="7693" max="7693" width="7.140625" style="2" customWidth="1"/>
    <col min="7694" max="7694" width="7.28515625" style="2" customWidth="1"/>
    <col min="7695" max="7696" width="9.28515625" style="2" customWidth="1"/>
    <col min="7697" max="7697" width="9.85546875" style="2" customWidth="1"/>
    <col min="7698" max="7698" width="9.42578125" style="2" customWidth="1"/>
    <col min="7699" max="7700" width="9.7109375" style="2" customWidth="1"/>
    <col min="7701" max="7701" width="13.7109375" style="2" customWidth="1"/>
    <col min="7702" max="7702" width="15.5703125" style="2" customWidth="1"/>
    <col min="7703" max="7703" width="13.42578125" style="2" customWidth="1"/>
    <col min="7704" max="7709" width="0" style="2" hidden="1" customWidth="1"/>
    <col min="7710" max="7710" width="14.85546875" style="2" customWidth="1"/>
    <col min="7711" max="7945" width="9.140625" style="2"/>
    <col min="7946" max="7946" width="36" style="2" customWidth="1"/>
    <col min="7947" max="7947" width="24.42578125" style="2" customWidth="1"/>
    <col min="7948" max="7948" width="7.5703125" style="2" customWidth="1"/>
    <col min="7949" max="7949" width="7.140625" style="2" customWidth="1"/>
    <col min="7950" max="7950" width="7.28515625" style="2" customWidth="1"/>
    <col min="7951" max="7952" width="9.28515625" style="2" customWidth="1"/>
    <col min="7953" max="7953" width="9.85546875" style="2" customWidth="1"/>
    <col min="7954" max="7954" width="9.42578125" style="2" customWidth="1"/>
    <col min="7955" max="7956" width="9.7109375" style="2" customWidth="1"/>
    <col min="7957" max="7957" width="13.7109375" style="2" customWidth="1"/>
    <col min="7958" max="7958" width="15.5703125" style="2" customWidth="1"/>
    <col min="7959" max="7959" width="13.42578125" style="2" customWidth="1"/>
    <col min="7960" max="7965" width="0" style="2" hidden="1" customWidth="1"/>
    <col min="7966" max="7966" width="14.85546875" style="2" customWidth="1"/>
    <col min="7967" max="8201" width="9.140625" style="2"/>
    <col min="8202" max="8202" width="36" style="2" customWidth="1"/>
    <col min="8203" max="8203" width="24.42578125" style="2" customWidth="1"/>
    <col min="8204" max="8204" width="7.5703125" style="2" customWidth="1"/>
    <col min="8205" max="8205" width="7.140625" style="2" customWidth="1"/>
    <col min="8206" max="8206" width="7.28515625" style="2" customWidth="1"/>
    <col min="8207" max="8208" width="9.28515625" style="2" customWidth="1"/>
    <col min="8209" max="8209" width="9.85546875" style="2" customWidth="1"/>
    <col min="8210" max="8210" width="9.42578125" style="2" customWidth="1"/>
    <col min="8211" max="8212" width="9.7109375" style="2" customWidth="1"/>
    <col min="8213" max="8213" width="13.7109375" style="2" customWidth="1"/>
    <col min="8214" max="8214" width="15.5703125" style="2" customWidth="1"/>
    <col min="8215" max="8215" width="13.42578125" style="2" customWidth="1"/>
    <col min="8216" max="8221" width="0" style="2" hidden="1" customWidth="1"/>
    <col min="8222" max="8222" width="14.85546875" style="2" customWidth="1"/>
    <col min="8223" max="8457" width="9.140625" style="2"/>
    <col min="8458" max="8458" width="36" style="2" customWidth="1"/>
    <col min="8459" max="8459" width="24.42578125" style="2" customWidth="1"/>
    <col min="8460" max="8460" width="7.5703125" style="2" customWidth="1"/>
    <col min="8461" max="8461" width="7.140625" style="2" customWidth="1"/>
    <col min="8462" max="8462" width="7.28515625" style="2" customWidth="1"/>
    <col min="8463" max="8464" width="9.28515625" style="2" customWidth="1"/>
    <col min="8465" max="8465" width="9.85546875" style="2" customWidth="1"/>
    <col min="8466" max="8466" width="9.42578125" style="2" customWidth="1"/>
    <col min="8467" max="8468" width="9.7109375" style="2" customWidth="1"/>
    <col min="8469" max="8469" width="13.7109375" style="2" customWidth="1"/>
    <col min="8470" max="8470" width="15.5703125" style="2" customWidth="1"/>
    <col min="8471" max="8471" width="13.42578125" style="2" customWidth="1"/>
    <col min="8472" max="8477" width="0" style="2" hidden="1" customWidth="1"/>
    <col min="8478" max="8478" width="14.85546875" style="2" customWidth="1"/>
    <col min="8479" max="8713" width="9.140625" style="2"/>
    <col min="8714" max="8714" width="36" style="2" customWidth="1"/>
    <col min="8715" max="8715" width="24.42578125" style="2" customWidth="1"/>
    <col min="8716" max="8716" width="7.5703125" style="2" customWidth="1"/>
    <col min="8717" max="8717" width="7.140625" style="2" customWidth="1"/>
    <col min="8718" max="8718" width="7.28515625" style="2" customWidth="1"/>
    <col min="8719" max="8720" width="9.28515625" style="2" customWidth="1"/>
    <col min="8721" max="8721" width="9.85546875" style="2" customWidth="1"/>
    <col min="8722" max="8722" width="9.42578125" style="2" customWidth="1"/>
    <col min="8723" max="8724" width="9.7109375" style="2" customWidth="1"/>
    <col min="8725" max="8725" width="13.7109375" style="2" customWidth="1"/>
    <col min="8726" max="8726" width="15.5703125" style="2" customWidth="1"/>
    <col min="8727" max="8727" width="13.42578125" style="2" customWidth="1"/>
    <col min="8728" max="8733" width="0" style="2" hidden="1" customWidth="1"/>
    <col min="8734" max="8734" width="14.85546875" style="2" customWidth="1"/>
    <col min="8735" max="8969" width="9.140625" style="2"/>
    <col min="8970" max="8970" width="36" style="2" customWidth="1"/>
    <col min="8971" max="8971" width="24.42578125" style="2" customWidth="1"/>
    <col min="8972" max="8972" width="7.5703125" style="2" customWidth="1"/>
    <col min="8973" max="8973" width="7.140625" style="2" customWidth="1"/>
    <col min="8974" max="8974" width="7.28515625" style="2" customWidth="1"/>
    <col min="8975" max="8976" width="9.28515625" style="2" customWidth="1"/>
    <col min="8977" max="8977" width="9.85546875" style="2" customWidth="1"/>
    <col min="8978" max="8978" width="9.42578125" style="2" customWidth="1"/>
    <col min="8979" max="8980" width="9.7109375" style="2" customWidth="1"/>
    <col min="8981" max="8981" width="13.7109375" style="2" customWidth="1"/>
    <col min="8982" max="8982" width="15.5703125" style="2" customWidth="1"/>
    <col min="8983" max="8983" width="13.42578125" style="2" customWidth="1"/>
    <col min="8984" max="8989" width="0" style="2" hidden="1" customWidth="1"/>
    <col min="8990" max="8990" width="14.85546875" style="2" customWidth="1"/>
    <col min="8991" max="9225" width="9.140625" style="2"/>
    <col min="9226" max="9226" width="36" style="2" customWidth="1"/>
    <col min="9227" max="9227" width="24.42578125" style="2" customWidth="1"/>
    <col min="9228" max="9228" width="7.5703125" style="2" customWidth="1"/>
    <col min="9229" max="9229" width="7.140625" style="2" customWidth="1"/>
    <col min="9230" max="9230" width="7.28515625" style="2" customWidth="1"/>
    <col min="9231" max="9232" width="9.28515625" style="2" customWidth="1"/>
    <col min="9233" max="9233" width="9.85546875" style="2" customWidth="1"/>
    <col min="9234" max="9234" width="9.42578125" style="2" customWidth="1"/>
    <col min="9235" max="9236" width="9.7109375" style="2" customWidth="1"/>
    <col min="9237" max="9237" width="13.7109375" style="2" customWidth="1"/>
    <col min="9238" max="9238" width="15.5703125" style="2" customWidth="1"/>
    <col min="9239" max="9239" width="13.42578125" style="2" customWidth="1"/>
    <col min="9240" max="9245" width="0" style="2" hidden="1" customWidth="1"/>
    <col min="9246" max="9246" width="14.85546875" style="2" customWidth="1"/>
    <col min="9247" max="9481" width="9.140625" style="2"/>
    <col min="9482" max="9482" width="36" style="2" customWidth="1"/>
    <col min="9483" max="9483" width="24.42578125" style="2" customWidth="1"/>
    <col min="9484" max="9484" width="7.5703125" style="2" customWidth="1"/>
    <col min="9485" max="9485" width="7.140625" style="2" customWidth="1"/>
    <col min="9486" max="9486" width="7.28515625" style="2" customWidth="1"/>
    <col min="9487" max="9488" width="9.28515625" style="2" customWidth="1"/>
    <col min="9489" max="9489" width="9.85546875" style="2" customWidth="1"/>
    <col min="9490" max="9490" width="9.42578125" style="2" customWidth="1"/>
    <col min="9491" max="9492" width="9.7109375" style="2" customWidth="1"/>
    <col min="9493" max="9493" width="13.7109375" style="2" customWidth="1"/>
    <col min="9494" max="9494" width="15.5703125" style="2" customWidth="1"/>
    <col min="9495" max="9495" width="13.42578125" style="2" customWidth="1"/>
    <col min="9496" max="9501" width="0" style="2" hidden="1" customWidth="1"/>
    <col min="9502" max="9502" width="14.85546875" style="2" customWidth="1"/>
    <col min="9503" max="9737" width="9.140625" style="2"/>
    <col min="9738" max="9738" width="36" style="2" customWidth="1"/>
    <col min="9739" max="9739" width="24.42578125" style="2" customWidth="1"/>
    <col min="9740" max="9740" width="7.5703125" style="2" customWidth="1"/>
    <col min="9741" max="9741" width="7.140625" style="2" customWidth="1"/>
    <col min="9742" max="9742" width="7.28515625" style="2" customWidth="1"/>
    <col min="9743" max="9744" width="9.28515625" style="2" customWidth="1"/>
    <col min="9745" max="9745" width="9.85546875" style="2" customWidth="1"/>
    <col min="9746" max="9746" width="9.42578125" style="2" customWidth="1"/>
    <col min="9747" max="9748" width="9.7109375" style="2" customWidth="1"/>
    <col min="9749" max="9749" width="13.7109375" style="2" customWidth="1"/>
    <col min="9750" max="9750" width="15.5703125" style="2" customWidth="1"/>
    <col min="9751" max="9751" width="13.42578125" style="2" customWidth="1"/>
    <col min="9752" max="9757" width="0" style="2" hidden="1" customWidth="1"/>
    <col min="9758" max="9758" width="14.85546875" style="2" customWidth="1"/>
    <col min="9759" max="9993" width="9.140625" style="2"/>
    <col min="9994" max="9994" width="36" style="2" customWidth="1"/>
    <col min="9995" max="9995" width="24.42578125" style="2" customWidth="1"/>
    <col min="9996" max="9996" width="7.5703125" style="2" customWidth="1"/>
    <col min="9997" max="9997" width="7.140625" style="2" customWidth="1"/>
    <col min="9998" max="9998" width="7.28515625" style="2" customWidth="1"/>
    <col min="9999" max="10000" width="9.28515625" style="2" customWidth="1"/>
    <col min="10001" max="10001" width="9.85546875" style="2" customWidth="1"/>
    <col min="10002" max="10002" width="9.42578125" style="2" customWidth="1"/>
    <col min="10003" max="10004" width="9.7109375" style="2" customWidth="1"/>
    <col min="10005" max="10005" width="13.7109375" style="2" customWidth="1"/>
    <col min="10006" max="10006" width="15.5703125" style="2" customWidth="1"/>
    <col min="10007" max="10007" width="13.42578125" style="2" customWidth="1"/>
    <col min="10008" max="10013" width="0" style="2" hidden="1" customWidth="1"/>
    <col min="10014" max="10014" width="14.85546875" style="2" customWidth="1"/>
    <col min="10015" max="10249" width="9.140625" style="2"/>
    <col min="10250" max="10250" width="36" style="2" customWidth="1"/>
    <col min="10251" max="10251" width="24.42578125" style="2" customWidth="1"/>
    <col min="10252" max="10252" width="7.5703125" style="2" customWidth="1"/>
    <col min="10253" max="10253" width="7.140625" style="2" customWidth="1"/>
    <col min="10254" max="10254" width="7.28515625" style="2" customWidth="1"/>
    <col min="10255" max="10256" width="9.28515625" style="2" customWidth="1"/>
    <col min="10257" max="10257" width="9.85546875" style="2" customWidth="1"/>
    <col min="10258" max="10258" width="9.42578125" style="2" customWidth="1"/>
    <col min="10259" max="10260" width="9.7109375" style="2" customWidth="1"/>
    <col min="10261" max="10261" width="13.7109375" style="2" customWidth="1"/>
    <col min="10262" max="10262" width="15.5703125" style="2" customWidth="1"/>
    <col min="10263" max="10263" width="13.42578125" style="2" customWidth="1"/>
    <col min="10264" max="10269" width="0" style="2" hidden="1" customWidth="1"/>
    <col min="10270" max="10270" width="14.85546875" style="2" customWidth="1"/>
    <col min="10271" max="10505" width="9.140625" style="2"/>
    <col min="10506" max="10506" width="36" style="2" customWidth="1"/>
    <col min="10507" max="10507" width="24.42578125" style="2" customWidth="1"/>
    <col min="10508" max="10508" width="7.5703125" style="2" customWidth="1"/>
    <col min="10509" max="10509" width="7.140625" style="2" customWidth="1"/>
    <col min="10510" max="10510" width="7.28515625" style="2" customWidth="1"/>
    <col min="10511" max="10512" width="9.28515625" style="2" customWidth="1"/>
    <col min="10513" max="10513" width="9.85546875" style="2" customWidth="1"/>
    <col min="10514" max="10514" width="9.42578125" style="2" customWidth="1"/>
    <col min="10515" max="10516" width="9.7109375" style="2" customWidth="1"/>
    <col min="10517" max="10517" width="13.7109375" style="2" customWidth="1"/>
    <col min="10518" max="10518" width="15.5703125" style="2" customWidth="1"/>
    <col min="10519" max="10519" width="13.42578125" style="2" customWidth="1"/>
    <col min="10520" max="10525" width="0" style="2" hidden="1" customWidth="1"/>
    <col min="10526" max="10526" width="14.85546875" style="2" customWidth="1"/>
    <col min="10527" max="10761" width="9.140625" style="2"/>
    <col min="10762" max="10762" width="36" style="2" customWidth="1"/>
    <col min="10763" max="10763" width="24.42578125" style="2" customWidth="1"/>
    <col min="10764" max="10764" width="7.5703125" style="2" customWidth="1"/>
    <col min="10765" max="10765" width="7.140625" style="2" customWidth="1"/>
    <col min="10766" max="10766" width="7.28515625" style="2" customWidth="1"/>
    <col min="10767" max="10768" width="9.28515625" style="2" customWidth="1"/>
    <col min="10769" max="10769" width="9.85546875" style="2" customWidth="1"/>
    <col min="10770" max="10770" width="9.42578125" style="2" customWidth="1"/>
    <col min="10771" max="10772" width="9.7109375" style="2" customWidth="1"/>
    <col min="10773" max="10773" width="13.7109375" style="2" customWidth="1"/>
    <col min="10774" max="10774" width="15.5703125" style="2" customWidth="1"/>
    <col min="10775" max="10775" width="13.42578125" style="2" customWidth="1"/>
    <col min="10776" max="10781" width="0" style="2" hidden="1" customWidth="1"/>
    <col min="10782" max="10782" width="14.85546875" style="2" customWidth="1"/>
    <col min="10783" max="11017" width="9.140625" style="2"/>
    <col min="11018" max="11018" width="36" style="2" customWidth="1"/>
    <col min="11019" max="11019" width="24.42578125" style="2" customWidth="1"/>
    <col min="11020" max="11020" width="7.5703125" style="2" customWidth="1"/>
    <col min="11021" max="11021" width="7.140625" style="2" customWidth="1"/>
    <col min="11022" max="11022" width="7.28515625" style="2" customWidth="1"/>
    <col min="11023" max="11024" width="9.28515625" style="2" customWidth="1"/>
    <col min="11025" max="11025" width="9.85546875" style="2" customWidth="1"/>
    <col min="11026" max="11026" width="9.42578125" style="2" customWidth="1"/>
    <col min="11027" max="11028" width="9.7109375" style="2" customWidth="1"/>
    <col min="11029" max="11029" width="13.7109375" style="2" customWidth="1"/>
    <col min="11030" max="11030" width="15.5703125" style="2" customWidth="1"/>
    <col min="11031" max="11031" width="13.42578125" style="2" customWidth="1"/>
    <col min="11032" max="11037" width="0" style="2" hidden="1" customWidth="1"/>
    <col min="11038" max="11038" width="14.85546875" style="2" customWidth="1"/>
    <col min="11039" max="11273" width="9.140625" style="2"/>
    <col min="11274" max="11274" width="36" style="2" customWidth="1"/>
    <col min="11275" max="11275" width="24.42578125" style="2" customWidth="1"/>
    <col min="11276" max="11276" width="7.5703125" style="2" customWidth="1"/>
    <col min="11277" max="11277" width="7.140625" style="2" customWidth="1"/>
    <col min="11278" max="11278" width="7.28515625" style="2" customWidth="1"/>
    <col min="11279" max="11280" width="9.28515625" style="2" customWidth="1"/>
    <col min="11281" max="11281" width="9.85546875" style="2" customWidth="1"/>
    <col min="11282" max="11282" width="9.42578125" style="2" customWidth="1"/>
    <col min="11283" max="11284" width="9.7109375" style="2" customWidth="1"/>
    <col min="11285" max="11285" width="13.7109375" style="2" customWidth="1"/>
    <col min="11286" max="11286" width="15.5703125" style="2" customWidth="1"/>
    <col min="11287" max="11287" width="13.42578125" style="2" customWidth="1"/>
    <col min="11288" max="11293" width="0" style="2" hidden="1" customWidth="1"/>
    <col min="11294" max="11294" width="14.85546875" style="2" customWidth="1"/>
    <col min="11295" max="11529" width="9.140625" style="2"/>
    <col min="11530" max="11530" width="36" style="2" customWidth="1"/>
    <col min="11531" max="11531" width="24.42578125" style="2" customWidth="1"/>
    <col min="11532" max="11532" width="7.5703125" style="2" customWidth="1"/>
    <col min="11533" max="11533" width="7.140625" style="2" customWidth="1"/>
    <col min="11534" max="11534" width="7.28515625" style="2" customWidth="1"/>
    <col min="11535" max="11536" width="9.28515625" style="2" customWidth="1"/>
    <col min="11537" max="11537" width="9.85546875" style="2" customWidth="1"/>
    <col min="11538" max="11538" width="9.42578125" style="2" customWidth="1"/>
    <col min="11539" max="11540" width="9.7109375" style="2" customWidth="1"/>
    <col min="11541" max="11541" width="13.7109375" style="2" customWidth="1"/>
    <col min="11542" max="11542" width="15.5703125" style="2" customWidth="1"/>
    <col min="11543" max="11543" width="13.42578125" style="2" customWidth="1"/>
    <col min="11544" max="11549" width="0" style="2" hidden="1" customWidth="1"/>
    <col min="11550" max="11550" width="14.85546875" style="2" customWidth="1"/>
    <col min="11551" max="11785" width="9.140625" style="2"/>
    <col min="11786" max="11786" width="36" style="2" customWidth="1"/>
    <col min="11787" max="11787" width="24.42578125" style="2" customWidth="1"/>
    <col min="11788" max="11788" width="7.5703125" style="2" customWidth="1"/>
    <col min="11789" max="11789" width="7.140625" style="2" customWidth="1"/>
    <col min="11790" max="11790" width="7.28515625" style="2" customWidth="1"/>
    <col min="11791" max="11792" width="9.28515625" style="2" customWidth="1"/>
    <col min="11793" max="11793" width="9.85546875" style="2" customWidth="1"/>
    <col min="11794" max="11794" width="9.42578125" style="2" customWidth="1"/>
    <col min="11795" max="11796" width="9.7109375" style="2" customWidth="1"/>
    <col min="11797" max="11797" width="13.7109375" style="2" customWidth="1"/>
    <col min="11798" max="11798" width="15.5703125" style="2" customWidth="1"/>
    <col min="11799" max="11799" width="13.42578125" style="2" customWidth="1"/>
    <col min="11800" max="11805" width="0" style="2" hidden="1" customWidth="1"/>
    <col min="11806" max="11806" width="14.85546875" style="2" customWidth="1"/>
    <col min="11807" max="12041" width="9.140625" style="2"/>
    <col min="12042" max="12042" width="36" style="2" customWidth="1"/>
    <col min="12043" max="12043" width="24.42578125" style="2" customWidth="1"/>
    <col min="12044" max="12044" width="7.5703125" style="2" customWidth="1"/>
    <col min="12045" max="12045" width="7.140625" style="2" customWidth="1"/>
    <col min="12046" max="12046" width="7.28515625" style="2" customWidth="1"/>
    <col min="12047" max="12048" width="9.28515625" style="2" customWidth="1"/>
    <col min="12049" max="12049" width="9.85546875" style="2" customWidth="1"/>
    <col min="12050" max="12050" width="9.42578125" style="2" customWidth="1"/>
    <col min="12051" max="12052" width="9.7109375" style="2" customWidth="1"/>
    <col min="12053" max="12053" width="13.7109375" style="2" customWidth="1"/>
    <col min="12054" max="12054" width="15.5703125" style="2" customWidth="1"/>
    <col min="12055" max="12055" width="13.42578125" style="2" customWidth="1"/>
    <col min="12056" max="12061" width="0" style="2" hidden="1" customWidth="1"/>
    <col min="12062" max="12062" width="14.85546875" style="2" customWidth="1"/>
    <col min="12063" max="12297" width="9.140625" style="2"/>
    <col min="12298" max="12298" width="36" style="2" customWidth="1"/>
    <col min="12299" max="12299" width="24.42578125" style="2" customWidth="1"/>
    <col min="12300" max="12300" width="7.5703125" style="2" customWidth="1"/>
    <col min="12301" max="12301" width="7.140625" style="2" customWidth="1"/>
    <col min="12302" max="12302" width="7.28515625" style="2" customWidth="1"/>
    <col min="12303" max="12304" width="9.28515625" style="2" customWidth="1"/>
    <col min="12305" max="12305" width="9.85546875" style="2" customWidth="1"/>
    <col min="12306" max="12306" width="9.42578125" style="2" customWidth="1"/>
    <col min="12307" max="12308" width="9.7109375" style="2" customWidth="1"/>
    <col min="12309" max="12309" width="13.7109375" style="2" customWidth="1"/>
    <col min="12310" max="12310" width="15.5703125" style="2" customWidth="1"/>
    <col min="12311" max="12311" width="13.42578125" style="2" customWidth="1"/>
    <col min="12312" max="12317" width="0" style="2" hidden="1" customWidth="1"/>
    <col min="12318" max="12318" width="14.85546875" style="2" customWidth="1"/>
    <col min="12319" max="12553" width="9.140625" style="2"/>
    <col min="12554" max="12554" width="36" style="2" customWidth="1"/>
    <col min="12555" max="12555" width="24.42578125" style="2" customWidth="1"/>
    <col min="12556" max="12556" width="7.5703125" style="2" customWidth="1"/>
    <col min="12557" max="12557" width="7.140625" style="2" customWidth="1"/>
    <col min="12558" max="12558" width="7.28515625" style="2" customWidth="1"/>
    <col min="12559" max="12560" width="9.28515625" style="2" customWidth="1"/>
    <col min="12561" max="12561" width="9.85546875" style="2" customWidth="1"/>
    <col min="12562" max="12562" width="9.42578125" style="2" customWidth="1"/>
    <col min="12563" max="12564" width="9.7109375" style="2" customWidth="1"/>
    <col min="12565" max="12565" width="13.7109375" style="2" customWidth="1"/>
    <col min="12566" max="12566" width="15.5703125" style="2" customWidth="1"/>
    <col min="12567" max="12567" width="13.42578125" style="2" customWidth="1"/>
    <col min="12568" max="12573" width="0" style="2" hidden="1" customWidth="1"/>
    <col min="12574" max="12574" width="14.85546875" style="2" customWidth="1"/>
    <col min="12575" max="12809" width="9.140625" style="2"/>
    <col min="12810" max="12810" width="36" style="2" customWidth="1"/>
    <col min="12811" max="12811" width="24.42578125" style="2" customWidth="1"/>
    <col min="12812" max="12812" width="7.5703125" style="2" customWidth="1"/>
    <col min="12813" max="12813" width="7.140625" style="2" customWidth="1"/>
    <col min="12814" max="12814" width="7.28515625" style="2" customWidth="1"/>
    <col min="12815" max="12816" width="9.28515625" style="2" customWidth="1"/>
    <col min="12817" max="12817" width="9.85546875" style="2" customWidth="1"/>
    <col min="12818" max="12818" width="9.42578125" style="2" customWidth="1"/>
    <col min="12819" max="12820" width="9.7109375" style="2" customWidth="1"/>
    <col min="12821" max="12821" width="13.7109375" style="2" customWidth="1"/>
    <col min="12822" max="12822" width="15.5703125" style="2" customWidth="1"/>
    <col min="12823" max="12823" width="13.42578125" style="2" customWidth="1"/>
    <col min="12824" max="12829" width="0" style="2" hidden="1" customWidth="1"/>
    <col min="12830" max="12830" width="14.85546875" style="2" customWidth="1"/>
    <col min="12831" max="13065" width="9.140625" style="2"/>
    <col min="13066" max="13066" width="36" style="2" customWidth="1"/>
    <col min="13067" max="13067" width="24.42578125" style="2" customWidth="1"/>
    <col min="13068" max="13068" width="7.5703125" style="2" customWidth="1"/>
    <col min="13069" max="13069" width="7.140625" style="2" customWidth="1"/>
    <col min="13070" max="13070" width="7.28515625" style="2" customWidth="1"/>
    <col min="13071" max="13072" width="9.28515625" style="2" customWidth="1"/>
    <col min="13073" max="13073" width="9.85546875" style="2" customWidth="1"/>
    <col min="13074" max="13074" width="9.42578125" style="2" customWidth="1"/>
    <col min="13075" max="13076" width="9.7109375" style="2" customWidth="1"/>
    <col min="13077" max="13077" width="13.7109375" style="2" customWidth="1"/>
    <col min="13078" max="13078" width="15.5703125" style="2" customWidth="1"/>
    <col min="13079" max="13079" width="13.42578125" style="2" customWidth="1"/>
    <col min="13080" max="13085" width="0" style="2" hidden="1" customWidth="1"/>
    <col min="13086" max="13086" width="14.85546875" style="2" customWidth="1"/>
    <col min="13087" max="13321" width="9.140625" style="2"/>
    <col min="13322" max="13322" width="36" style="2" customWidth="1"/>
    <col min="13323" max="13323" width="24.42578125" style="2" customWidth="1"/>
    <col min="13324" max="13324" width="7.5703125" style="2" customWidth="1"/>
    <col min="13325" max="13325" width="7.140625" style="2" customWidth="1"/>
    <col min="13326" max="13326" width="7.28515625" style="2" customWidth="1"/>
    <col min="13327" max="13328" width="9.28515625" style="2" customWidth="1"/>
    <col min="13329" max="13329" width="9.85546875" style="2" customWidth="1"/>
    <col min="13330" max="13330" width="9.42578125" style="2" customWidth="1"/>
    <col min="13331" max="13332" width="9.7109375" style="2" customWidth="1"/>
    <col min="13333" max="13333" width="13.7109375" style="2" customWidth="1"/>
    <col min="13334" max="13334" width="15.5703125" style="2" customWidth="1"/>
    <col min="13335" max="13335" width="13.42578125" style="2" customWidth="1"/>
    <col min="13336" max="13341" width="0" style="2" hidden="1" customWidth="1"/>
    <col min="13342" max="13342" width="14.85546875" style="2" customWidth="1"/>
    <col min="13343" max="13577" width="9.140625" style="2"/>
    <col min="13578" max="13578" width="36" style="2" customWidth="1"/>
    <col min="13579" max="13579" width="24.42578125" style="2" customWidth="1"/>
    <col min="13580" max="13580" width="7.5703125" style="2" customWidth="1"/>
    <col min="13581" max="13581" width="7.140625" style="2" customWidth="1"/>
    <col min="13582" max="13582" width="7.28515625" style="2" customWidth="1"/>
    <col min="13583" max="13584" width="9.28515625" style="2" customWidth="1"/>
    <col min="13585" max="13585" width="9.85546875" style="2" customWidth="1"/>
    <col min="13586" max="13586" width="9.42578125" style="2" customWidth="1"/>
    <col min="13587" max="13588" width="9.7109375" style="2" customWidth="1"/>
    <col min="13589" max="13589" width="13.7109375" style="2" customWidth="1"/>
    <col min="13590" max="13590" width="15.5703125" style="2" customWidth="1"/>
    <col min="13591" max="13591" width="13.42578125" style="2" customWidth="1"/>
    <col min="13592" max="13597" width="0" style="2" hidden="1" customWidth="1"/>
    <col min="13598" max="13598" width="14.85546875" style="2" customWidth="1"/>
    <col min="13599" max="13833" width="9.140625" style="2"/>
    <col min="13834" max="13834" width="36" style="2" customWidth="1"/>
    <col min="13835" max="13835" width="24.42578125" style="2" customWidth="1"/>
    <col min="13836" max="13836" width="7.5703125" style="2" customWidth="1"/>
    <col min="13837" max="13837" width="7.140625" style="2" customWidth="1"/>
    <col min="13838" max="13838" width="7.28515625" style="2" customWidth="1"/>
    <col min="13839" max="13840" width="9.28515625" style="2" customWidth="1"/>
    <col min="13841" max="13841" width="9.85546875" style="2" customWidth="1"/>
    <col min="13842" max="13842" width="9.42578125" style="2" customWidth="1"/>
    <col min="13843" max="13844" width="9.7109375" style="2" customWidth="1"/>
    <col min="13845" max="13845" width="13.7109375" style="2" customWidth="1"/>
    <col min="13846" max="13846" width="15.5703125" style="2" customWidth="1"/>
    <col min="13847" max="13847" width="13.42578125" style="2" customWidth="1"/>
    <col min="13848" max="13853" width="0" style="2" hidden="1" customWidth="1"/>
    <col min="13854" max="13854" width="14.85546875" style="2" customWidth="1"/>
    <col min="13855" max="14089" width="9.140625" style="2"/>
    <col min="14090" max="14090" width="36" style="2" customWidth="1"/>
    <col min="14091" max="14091" width="24.42578125" style="2" customWidth="1"/>
    <col min="14092" max="14092" width="7.5703125" style="2" customWidth="1"/>
    <col min="14093" max="14093" width="7.140625" style="2" customWidth="1"/>
    <col min="14094" max="14094" width="7.28515625" style="2" customWidth="1"/>
    <col min="14095" max="14096" width="9.28515625" style="2" customWidth="1"/>
    <col min="14097" max="14097" width="9.85546875" style="2" customWidth="1"/>
    <col min="14098" max="14098" width="9.42578125" style="2" customWidth="1"/>
    <col min="14099" max="14100" width="9.7109375" style="2" customWidth="1"/>
    <col min="14101" max="14101" width="13.7109375" style="2" customWidth="1"/>
    <col min="14102" max="14102" width="15.5703125" style="2" customWidth="1"/>
    <col min="14103" max="14103" width="13.42578125" style="2" customWidth="1"/>
    <col min="14104" max="14109" width="0" style="2" hidden="1" customWidth="1"/>
    <col min="14110" max="14110" width="14.85546875" style="2" customWidth="1"/>
    <col min="14111" max="14345" width="9.140625" style="2"/>
    <col min="14346" max="14346" width="36" style="2" customWidth="1"/>
    <col min="14347" max="14347" width="24.42578125" style="2" customWidth="1"/>
    <col min="14348" max="14348" width="7.5703125" style="2" customWidth="1"/>
    <col min="14349" max="14349" width="7.140625" style="2" customWidth="1"/>
    <col min="14350" max="14350" width="7.28515625" style="2" customWidth="1"/>
    <col min="14351" max="14352" width="9.28515625" style="2" customWidth="1"/>
    <col min="14353" max="14353" width="9.85546875" style="2" customWidth="1"/>
    <col min="14354" max="14354" width="9.42578125" style="2" customWidth="1"/>
    <col min="14355" max="14356" width="9.7109375" style="2" customWidth="1"/>
    <col min="14357" max="14357" width="13.7109375" style="2" customWidth="1"/>
    <col min="14358" max="14358" width="15.5703125" style="2" customWidth="1"/>
    <col min="14359" max="14359" width="13.42578125" style="2" customWidth="1"/>
    <col min="14360" max="14365" width="0" style="2" hidden="1" customWidth="1"/>
    <col min="14366" max="14366" width="14.85546875" style="2" customWidth="1"/>
    <col min="14367" max="14601" width="9.140625" style="2"/>
    <col min="14602" max="14602" width="36" style="2" customWidth="1"/>
    <col min="14603" max="14603" width="24.42578125" style="2" customWidth="1"/>
    <col min="14604" max="14604" width="7.5703125" style="2" customWidth="1"/>
    <col min="14605" max="14605" width="7.140625" style="2" customWidth="1"/>
    <col min="14606" max="14606" width="7.28515625" style="2" customWidth="1"/>
    <col min="14607" max="14608" width="9.28515625" style="2" customWidth="1"/>
    <col min="14609" max="14609" width="9.85546875" style="2" customWidth="1"/>
    <col min="14610" max="14610" width="9.42578125" style="2" customWidth="1"/>
    <col min="14611" max="14612" width="9.7109375" style="2" customWidth="1"/>
    <col min="14613" max="14613" width="13.7109375" style="2" customWidth="1"/>
    <col min="14614" max="14614" width="15.5703125" style="2" customWidth="1"/>
    <col min="14615" max="14615" width="13.42578125" style="2" customWidth="1"/>
    <col min="14616" max="14621" width="0" style="2" hidden="1" customWidth="1"/>
    <col min="14622" max="14622" width="14.85546875" style="2" customWidth="1"/>
    <col min="14623" max="14857" width="9.140625" style="2"/>
    <col min="14858" max="14858" width="36" style="2" customWidth="1"/>
    <col min="14859" max="14859" width="24.42578125" style="2" customWidth="1"/>
    <col min="14860" max="14860" width="7.5703125" style="2" customWidth="1"/>
    <col min="14861" max="14861" width="7.140625" style="2" customWidth="1"/>
    <col min="14862" max="14862" width="7.28515625" style="2" customWidth="1"/>
    <col min="14863" max="14864" width="9.28515625" style="2" customWidth="1"/>
    <col min="14865" max="14865" width="9.85546875" style="2" customWidth="1"/>
    <col min="14866" max="14866" width="9.42578125" style="2" customWidth="1"/>
    <col min="14867" max="14868" width="9.7109375" style="2" customWidth="1"/>
    <col min="14869" max="14869" width="13.7109375" style="2" customWidth="1"/>
    <col min="14870" max="14870" width="15.5703125" style="2" customWidth="1"/>
    <col min="14871" max="14871" width="13.42578125" style="2" customWidth="1"/>
    <col min="14872" max="14877" width="0" style="2" hidden="1" customWidth="1"/>
    <col min="14878" max="14878" width="14.85546875" style="2" customWidth="1"/>
    <col min="14879" max="15113" width="9.140625" style="2"/>
    <col min="15114" max="15114" width="36" style="2" customWidth="1"/>
    <col min="15115" max="15115" width="24.42578125" style="2" customWidth="1"/>
    <col min="15116" max="15116" width="7.5703125" style="2" customWidth="1"/>
    <col min="15117" max="15117" width="7.140625" style="2" customWidth="1"/>
    <col min="15118" max="15118" width="7.28515625" style="2" customWidth="1"/>
    <col min="15119" max="15120" width="9.28515625" style="2" customWidth="1"/>
    <col min="15121" max="15121" width="9.85546875" style="2" customWidth="1"/>
    <col min="15122" max="15122" width="9.42578125" style="2" customWidth="1"/>
    <col min="15123" max="15124" width="9.7109375" style="2" customWidth="1"/>
    <col min="15125" max="15125" width="13.7109375" style="2" customWidth="1"/>
    <col min="15126" max="15126" width="15.5703125" style="2" customWidth="1"/>
    <col min="15127" max="15127" width="13.42578125" style="2" customWidth="1"/>
    <col min="15128" max="15133" width="0" style="2" hidden="1" customWidth="1"/>
    <col min="15134" max="15134" width="14.85546875" style="2" customWidth="1"/>
    <col min="15135" max="15369" width="9.140625" style="2"/>
    <col min="15370" max="15370" width="36" style="2" customWidth="1"/>
    <col min="15371" max="15371" width="24.42578125" style="2" customWidth="1"/>
    <col min="15372" max="15372" width="7.5703125" style="2" customWidth="1"/>
    <col min="15373" max="15373" width="7.140625" style="2" customWidth="1"/>
    <col min="15374" max="15374" width="7.28515625" style="2" customWidth="1"/>
    <col min="15375" max="15376" width="9.28515625" style="2" customWidth="1"/>
    <col min="15377" max="15377" width="9.85546875" style="2" customWidth="1"/>
    <col min="15378" max="15378" width="9.42578125" style="2" customWidth="1"/>
    <col min="15379" max="15380" width="9.7109375" style="2" customWidth="1"/>
    <col min="15381" max="15381" width="13.7109375" style="2" customWidth="1"/>
    <col min="15382" max="15382" width="15.5703125" style="2" customWidth="1"/>
    <col min="15383" max="15383" width="13.42578125" style="2" customWidth="1"/>
    <col min="15384" max="15389" width="0" style="2" hidden="1" customWidth="1"/>
    <col min="15390" max="15390" width="14.85546875" style="2" customWidth="1"/>
    <col min="15391" max="15625" width="9.140625" style="2"/>
    <col min="15626" max="15626" width="36" style="2" customWidth="1"/>
    <col min="15627" max="15627" width="24.42578125" style="2" customWidth="1"/>
    <col min="15628" max="15628" width="7.5703125" style="2" customWidth="1"/>
    <col min="15629" max="15629" width="7.140625" style="2" customWidth="1"/>
    <col min="15630" max="15630" width="7.28515625" style="2" customWidth="1"/>
    <col min="15631" max="15632" width="9.28515625" style="2" customWidth="1"/>
    <col min="15633" max="15633" width="9.85546875" style="2" customWidth="1"/>
    <col min="15634" max="15634" width="9.42578125" style="2" customWidth="1"/>
    <col min="15635" max="15636" width="9.7109375" style="2" customWidth="1"/>
    <col min="15637" max="15637" width="13.7109375" style="2" customWidth="1"/>
    <col min="15638" max="15638" width="15.5703125" style="2" customWidth="1"/>
    <col min="15639" max="15639" width="13.42578125" style="2" customWidth="1"/>
    <col min="15640" max="15645" width="0" style="2" hidden="1" customWidth="1"/>
    <col min="15646" max="15646" width="14.85546875" style="2" customWidth="1"/>
    <col min="15647" max="15881" width="9.140625" style="2"/>
    <col min="15882" max="15882" width="36" style="2" customWidth="1"/>
    <col min="15883" max="15883" width="24.42578125" style="2" customWidth="1"/>
    <col min="15884" max="15884" width="7.5703125" style="2" customWidth="1"/>
    <col min="15885" max="15885" width="7.140625" style="2" customWidth="1"/>
    <col min="15886" max="15886" width="7.28515625" style="2" customWidth="1"/>
    <col min="15887" max="15888" width="9.28515625" style="2" customWidth="1"/>
    <col min="15889" max="15889" width="9.85546875" style="2" customWidth="1"/>
    <col min="15890" max="15890" width="9.42578125" style="2" customWidth="1"/>
    <col min="15891" max="15892" width="9.7109375" style="2" customWidth="1"/>
    <col min="15893" max="15893" width="13.7109375" style="2" customWidth="1"/>
    <col min="15894" max="15894" width="15.5703125" style="2" customWidth="1"/>
    <col min="15895" max="15895" width="13.42578125" style="2" customWidth="1"/>
    <col min="15896" max="15901" width="0" style="2" hidden="1" customWidth="1"/>
    <col min="15902" max="15902" width="14.85546875" style="2" customWidth="1"/>
    <col min="15903" max="16137" width="9.140625" style="2"/>
    <col min="16138" max="16138" width="36" style="2" customWidth="1"/>
    <col min="16139" max="16139" width="24.42578125" style="2" customWidth="1"/>
    <col min="16140" max="16140" width="7.5703125" style="2" customWidth="1"/>
    <col min="16141" max="16141" width="7.140625" style="2" customWidth="1"/>
    <col min="16142" max="16142" width="7.28515625" style="2" customWidth="1"/>
    <col min="16143" max="16144" width="9.28515625" style="2" customWidth="1"/>
    <col min="16145" max="16145" width="9.85546875" style="2" customWidth="1"/>
    <col min="16146" max="16146" width="9.42578125" style="2" customWidth="1"/>
    <col min="16147" max="16148" width="9.7109375" style="2" customWidth="1"/>
    <col min="16149" max="16149" width="13.7109375" style="2" customWidth="1"/>
    <col min="16150" max="16150" width="15.5703125" style="2" customWidth="1"/>
    <col min="16151" max="16151" width="13.42578125" style="2" customWidth="1"/>
    <col min="16152" max="16157" width="0" style="2" hidden="1" customWidth="1"/>
    <col min="16158" max="16158" width="14.85546875" style="2" customWidth="1"/>
    <col min="16159" max="16384" width="9.140625" style="2"/>
  </cols>
  <sheetData>
    <row r="1" spans="1:33" ht="127.5" customHeight="1" x14ac:dyDescent="0.25">
      <c r="N1" s="71" t="s">
        <v>31</v>
      </c>
      <c r="O1" s="71"/>
      <c r="P1" s="71"/>
      <c r="Q1" s="71"/>
    </row>
    <row r="2" spans="1:33" ht="21" customHeight="1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</row>
    <row r="3" spans="1:33" x14ac:dyDescent="0.25">
      <c r="A3" s="75" t="s">
        <v>28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</row>
    <row r="4" spans="1:33" ht="18.75" customHeight="1" x14ac:dyDescent="0.25">
      <c r="A4" s="27"/>
      <c r="B4" s="27"/>
      <c r="C4" s="56"/>
      <c r="D4" s="56"/>
      <c r="E4" s="56"/>
      <c r="F4" s="56"/>
      <c r="G4" s="56"/>
      <c r="H4" s="56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33" ht="15.75" customHeight="1" x14ac:dyDescent="0.25">
      <c r="A5" s="82" t="s">
        <v>10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29"/>
      <c r="U5" s="29"/>
      <c r="V5" s="29"/>
      <c r="W5" s="29"/>
      <c r="X5" s="29"/>
      <c r="Y5" s="29"/>
      <c r="Z5" s="29"/>
      <c r="AA5" s="3"/>
      <c r="AB5" s="3"/>
      <c r="AC5" s="3"/>
    </row>
    <row r="6" spans="1:33" ht="18" customHeight="1" x14ac:dyDescent="0.25">
      <c r="AC6" s="30"/>
    </row>
    <row r="7" spans="1:33" ht="18" customHeight="1" thickBot="1" x14ac:dyDescent="0.3">
      <c r="A7" s="81" t="s">
        <v>1</v>
      </c>
      <c r="B7" s="81" t="s">
        <v>2</v>
      </c>
      <c r="C7" s="83" t="s">
        <v>29</v>
      </c>
      <c r="D7" s="83"/>
      <c r="E7" s="83"/>
      <c r="F7" s="83"/>
      <c r="G7" s="83"/>
      <c r="H7" s="83"/>
      <c r="I7" s="83" t="s">
        <v>30</v>
      </c>
      <c r="J7" s="83"/>
      <c r="K7" s="83"/>
      <c r="L7" s="83"/>
      <c r="M7" s="83"/>
      <c r="N7" s="83"/>
      <c r="O7" s="70" t="s">
        <v>15</v>
      </c>
      <c r="P7" s="70"/>
      <c r="Q7" s="70"/>
      <c r="AC7" s="30"/>
    </row>
    <row r="8" spans="1:33" s="3" customFormat="1" ht="75" customHeight="1" x14ac:dyDescent="0.25">
      <c r="A8" s="81"/>
      <c r="B8" s="81"/>
      <c r="C8" s="76" t="s">
        <v>11</v>
      </c>
      <c r="D8" s="76"/>
      <c r="E8" s="76"/>
      <c r="F8" s="81" t="s">
        <v>16</v>
      </c>
      <c r="G8" s="81"/>
      <c r="H8" s="81"/>
      <c r="I8" s="76" t="s">
        <v>11</v>
      </c>
      <c r="J8" s="76"/>
      <c r="K8" s="76"/>
      <c r="L8" s="81" t="s">
        <v>16</v>
      </c>
      <c r="M8" s="81"/>
      <c r="N8" s="81"/>
      <c r="O8" s="70"/>
      <c r="P8" s="70"/>
      <c r="Q8" s="70"/>
      <c r="R8" s="77" t="s">
        <v>13</v>
      </c>
      <c r="S8" s="78"/>
      <c r="T8" s="78"/>
      <c r="U8" s="79" t="s">
        <v>12</v>
      </c>
      <c r="V8" s="79"/>
      <c r="W8" s="80"/>
      <c r="X8" s="72" t="s">
        <v>3</v>
      </c>
      <c r="Y8" s="73"/>
      <c r="Z8" s="73"/>
      <c r="AA8" s="74" t="s">
        <v>4</v>
      </c>
      <c r="AB8" s="74"/>
      <c r="AC8" s="74"/>
      <c r="AD8" s="4"/>
      <c r="AE8" s="5"/>
      <c r="AF8" s="5"/>
      <c r="AG8" s="5"/>
    </row>
    <row r="9" spans="1:33" s="11" customFormat="1" ht="36" customHeight="1" x14ac:dyDescent="0.25">
      <c r="A9" s="81"/>
      <c r="B9" s="81"/>
      <c r="C9" s="57" t="s">
        <v>17</v>
      </c>
      <c r="D9" s="57" t="s">
        <v>19</v>
      </c>
      <c r="E9" s="57" t="s">
        <v>20</v>
      </c>
      <c r="F9" s="57" t="s">
        <v>17</v>
      </c>
      <c r="G9" s="57" t="s">
        <v>19</v>
      </c>
      <c r="H9" s="57" t="s">
        <v>20</v>
      </c>
      <c r="I9" s="57" t="s">
        <v>17</v>
      </c>
      <c r="J9" s="57" t="s">
        <v>19</v>
      </c>
      <c r="K9" s="57" t="s">
        <v>20</v>
      </c>
      <c r="L9" s="57" t="s">
        <v>17</v>
      </c>
      <c r="M9" s="57" t="s">
        <v>19</v>
      </c>
      <c r="N9" s="57" t="s">
        <v>20</v>
      </c>
      <c r="O9" s="26" t="s">
        <v>17</v>
      </c>
      <c r="P9" s="55" t="s">
        <v>19</v>
      </c>
      <c r="Q9" s="55" t="s">
        <v>20</v>
      </c>
      <c r="R9" s="26" t="s">
        <v>6</v>
      </c>
      <c r="S9" s="28" t="s">
        <v>7</v>
      </c>
      <c r="T9" s="28" t="s">
        <v>14</v>
      </c>
      <c r="U9" s="28" t="s">
        <v>6</v>
      </c>
      <c r="V9" s="28" t="s">
        <v>7</v>
      </c>
      <c r="W9" s="25" t="s">
        <v>14</v>
      </c>
      <c r="X9" s="7" t="s">
        <v>8</v>
      </c>
      <c r="Y9" s="6" t="s">
        <v>9</v>
      </c>
      <c r="Z9" s="8" t="s">
        <v>5</v>
      </c>
      <c r="AA9" s="6" t="s">
        <v>8</v>
      </c>
      <c r="AB9" s="6" t="s">
        <v>9</v>
      </c>
      <c r="AC9" s="9" t="s">
        <v>5</v>
      </c>
      <c r="AD9" s="4"/>
      <c r="AE9" s="10"/>
      <c r="AF9" s="10"/>
      <c r="AG9" s="10"/>
    </row>
    <row r="10" spans="1:33" s="13" customFormat="1" ht="17.25" customHeight="1" x14ac:dyDescent="0.2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3</v>
      </c>
      <c r="J10" s="31">
        <v>4</v>
      </c>
      <c r="K10" s="31">
        <v>5</v>
      </c>
      <c r="L10" s="31">
        <v>6</v>
      </c>
      <c r="M10" s="31">
        <v>7</v>
      </c>
      <c r="N10" s="31">
        <v>8</v>
      </c>
      <c r="O10" s="31">
        <v>9</v>
      </c>
      <c r="P10" s="31">
        <v>10</v>
      </c>
      <c r="Q10" s="31">
        <v>11</v>
      </c>
      <c r="R10" s="33">
        <v>12</v>
      </c>
      <c r="S10" s="31">
        <v>13</v>
      </c>
      <c r="T10" s="31">
        <v>14</v>
      </c>
      <c r="U10" s="31">
        <v>15</v>
      </c>
      <c r="V10" s="31">
        <v>16</v>
      </c>
      <c r="W10" s="32">
        <v>17</v>
      </c>
      <c r="X10" s="34">
        <v>15</v>
      </c>
      <c r="Y10" s="35">
        <v>16</v>
      </c>
      <c r="Z10" s="35">
        <v>17</v>
      </c>
      <c r="AA10" s="35">
        <v>18</v>
      </c>
      <c r="AB10" s="35">
        <v>19</v>
      </c>
      <c r="AC10" s="36">
        <v>20</v>
      </c>
      <c r="AD10" s="12"/>
    </row>
    <row r="11" spans="1:33" s="16" customFormat="1" ht="25.5" customHeight="1" x14ac:dyDescent="0.25">
      <c r="A11" s="58" t="s">
        <v>18</v>
      </c>
      <c r="B11" s="81" t="s">
        <v>27</v>
      </c>
      <c r="C11" s="84">
        <f>C12+C14+C18</f>
        <v>255</v>
      </c>
      <c r="D11" s="84">
        <f t="shared" ref="D11:E11" si="0">D12+D14+D18</f>
        <v>255</v>
      </c>
      <c r="E11" s="84">
        <f t="shared" si="0"/>
        <v>255</v>
      </c>
      <c r="F11" s="64"/>
      <c r="G11" s="64"/>
      <c r="H11" s="64"/>
      <c r="I11" s="84">
        <f>I12+I14+I18</f>
        <v>15270</v>
      </c>
      <c r="J11" s="84">
        <f t="shared" ref="J11" si="1">J12+J14+J18</f>
        <v>15270</v>
      </c>
      <c r="K11" s="84">
        <f t="shared" ref="K11" si="2">K12+K14+K18</f>
        <v>15270</v>
      </c>
      <c r="L11" s="64"/>
      <c r="M11" s="64"/>
      <c r="N11" s="64"/>
      <c r="O11" s="90">
        <f>O12+O14+O18</f>
        <v>71644.84</v>
      </c>
      <c r="P11" s="90">
        <f t="shared" ref="P11:Q11" si="3">P12+P14+P18</f>
        <v>71938.540000000008</v>
      </c>
      <c r="Q11" s="90">
        <f t="shared" si="3"/>
        <v>71938.540000000008</v>
      </c>
      <c r="R11" s="39" t="e">
        <f>R12+#REF!</f>
        <v>#REF!</v>
      </c>
      <c r="S11" s="37" t="e">
        <f>S12+#REF!</f>
        <v>#REF!</v>
      </c>
      <c r="T11" s="37" t="e">
        <f>T12+#REF!</f>
        <v>#REF!</v>
      </c>
      <c r="U11" s="37" t="e">
        <f>U12+#REF!</f>
        <v>#REF!</v>
      </c>
      <c r="V11" s="37" t="e">
        <f>V12+#REF!</f>
        <v>#REF!</v>
      </c>
      <c r="W11" s="38" t="e">
        <f>W12+#REF!</f>
        <v>#REF!</v>
      </c>
      <c r="X11" s="40" t="e">
        <f>X12+#REF!</f>
        <v>#REF!</v>
      </c>
      <c r="Y11" s="41" t="e">
        <f>Y12+#REF!</f>
        <v>#REF!</v>
      </c>
      <c r="Z11" s="41" t="e">
        <f>Z12+#REF!</f>
        <v>#REF!</v>
      </c>
      <c r="AA11" s="41" t="e">
        <f>AA12+#REF!</f>
        <v>#REF!</v>
      </c>
      <c r="AB11" s="41" t="e">
        <f>AB12+#REF!</f>
        <v>#REF!</v>
      </c>
      <c r="AC11" s="41" t="e">
        <f>AC12+#REF!</f>
        <v>#REF!</v>
      </c>
      <c r="AD11" s="24"/>
      <c r="AE11" s="15"/>
      <c r="AF11" s="15"/>
      <c r="AG11" s="15"/>
    </row>
    <row r="12" spans="1:33" s="16" customFormat="1" ht="19.5" customHeight="1" x14ac:dyDescent="0.25">
      <c r="A12" s="59" t="s">
        <v>25</v>
      </c>
      <c r="B12" s="81"/>
      <c r="C12" s="85">
        <f>C13</f>
        <v>0</v>
      </c>
      <c r="D12" s="85">
        <f>D13</f>
        <v>0</v>
      </c>
      <c r="E12" s="85">
        <f>E13</f>
        <v>0</v>
      </c>
      <c r="F12" s="65"/>
      <c r="G12" s="65"/>
      <c r="H12" s="65"/>
      <c r="I12" s="85">
        <f>I13</f>
        <v>0</v>
      </c>
      <c r="J12" s="85">
        <f>J13</f>
        <v>0</v>
      </c>
      <c r="K12" s="85">
        <f>K13</f>
        <v>0</v>
      </c>
      <c r="L12" s="65"/>
      <c r="M12" s="65"/>
      <c r="N12" s="65"/>
      <c r="O12" s="91">
        <f>O13</f>
        <v>0</v>
      </c>
      <c r="P12" s="91">
        <f t="shared" ref="P12:Q12" si="4">P13</f>
        <v>0</v>
      </c>
      <c r="Q12" s="91">
        <f t="shared" si="4"/>
        <v>0</v>
      </c>
      <c r="R12" s="44" t="e">
        <f>R13+#REF!+#REF!</f>
        <v>#REF!</v>
      </c>
      <c r="S12" s="42" t="e">
        <f>S13+#REF!+#REF!</f>
        <v>#REF!</v>
      </c>
      <c r="T12" s="42" t="e">
        <f>T13+#REF!+#REF!</f>
        <v>#REF!</v>
      </c>
      <c r="U12" s="42" t="e">
        <f>U13+#REF!+#REF!</f>
        <v>#REF!</v>
      </c>
      <c r="V12" s="42" t="e">
        <f>V13+#REF!+#REF!</f>
        <v>#REF!</v>
      </c>
      <c r="W12" s="43" t="e">
        <f>W13+#REF!+#REF!</f>
        <v>#REF!</v>
      </c>
      <c r="X12" s="45" t="e">
        <f>X13+#REF!+#REF!</f>
        <v>#REF!</v>
      </c>
      <c r="Y12" s="46" t="e">
        <f>Y13+#REF!+#REF!</f>
        <v>#REF!</v>
      </c>
      <c r="Z12" s="46" t="e">
        <f>Z13+#REF!+#REF!</f>
        <v>#REF!</v>
      </c>
      <c r="AA12" s="46" t="e">
        <f>AA13+#REF!+#REF!</f>
        <v>#REF!</v>
      </c>
      <c r="AB12" s="46" t="e">
        <f>AB13+#REF!+#REF!</f>
        <v>#REF!</v>
      </c>
      <c r="AC12" s="46" t="e">
        <f>AC13+#REF!+#REF!</f>
        <v>#REF!</v>
      </c>
      <c r="AD12" s="24"/>
      <c r="AE12" s="15"/>
      <c r="AF12" s="15"/>
      <c r="AG12" s="15"/>
    </row>
    <row r="13" spans="1:33" ht="19.5" customHeight="1" x14ac:dyDescent="0.25">
      <c r="A13" s="60" t="s">
        <v>21</v>
      </c>
      <c r="B13" s="81"/>
      <c r="C13" s="86"/>
      <c r="D13" s="86"/>
      <c r="E13" s="86"/>
      <c r="F13" s="66">
        <v>409</v>
      </c>
      <c r="G13" s="66">
        <v>409</v>
      </c>
      <c r="H13" s="66">
        <v>409</v>
      </c>
      <c r="I13" s="86"/>
      <c r="J13" s="86"/>
      <c r="K13" s="86"/>
      <c r="L13" s="66">
        <v>409</v>
      </c>
      <c r="M13" s="66">
        <v>409</v>
      </c>
      <c r="N13" s="66">
        <v>409</v>
      </c>
      <c r="O13" s="92">
        <f>(C13*F13*12)+(I13*L13*12)</f>
        <v>0</v>
      </c>
      <c r="P13" s="92">
        <f t="shared" ref="P13:Q21" si="5">(D13*G13*12)+(J13*M13*12)</f>
        <v>0</v>
      </c>
      <c r="Q13" s="92">
        <f t="shared" si="5"/>
        <v>0</v>
      </c>
      <c r="R13" s="47">
        <v>0.5</v>
      </c>
      <c r="S13" s="48">
        <v>0.5</v>
      </c>
      <c r="T13" s="48">
        <v>0.5</v>
      </c>
      <c r="U13" s="49">
        <f>O13+R13</f>
        <v>0.5</v>
      </c>
      <c r="V13" s="49">
        <f t="shared" ref="V13:W15" si="6">P13+S13</f>
        <v>0.5</v>
      </c>
      <c r="W13" s="50">
        <f t="shared" si="6"/>
        <v>0.5</v>
      </c>
      <c r="X13" s="19">
        <f>U13*0.70722858/1000</f>
        <v>3.5361429000000001E-4</v>
      </c>
      <c r="Y13" s="17">
        <f>V13*0.67355125/1000</f>
        <v>3.3677562500000004E-4</v>
      </c>
      <c r="Z13" s="17">
        <f>W13*0.6457829/1000</f>
        <v>3.2289145E-4</v>
      </c>
      <c r="AA13" s="17">
        <f>U13+X13</f>
        <v>0.50035361429000003</v>
      </c>
      <c r="AB13" s="17">
        <f>V13+Y13</f>
        <v>0.50033677562500001</v>
      </c>
      <c r="AC13" s="18">
        <f>W13+Z13</f>
        <v>0.50032289144999997</v>
      </c>
      <c r="AD13" s="14"/>
      <c r="AE13" s="15"/>
    </row>
    <row r="14" spans="1:33" ht="19.5" customHeight="1" x14ac:dyDescent="0.25">
      <c r="A14" s="59" t="s">
        <v>22</v>
      </c>
      <c r="B14" s="81"/>
      <c r="C14" s="87">
        <f>C15+C16+C17</f>
        <v>170</v>
      </c>
      <c r="D14" s="87">
        <f t="shared" ref="D14:E14" si="7">D15+D16+D17</f>
        <v>170</v>
      </c>
      <c r="E14" s="87">
        <f t="shared" si="7"/>
        <v>170</v>
      </c>
      <c r="F14" s="67"/>
      <c r="G14" s="67"/>
      <c r="H14" s="67"/>
      <c r="I14" s="87">
        <f>I15+I16+I17</f>
        <v>12100</v>
      </c>
      <c r="J14" s="87">
        <f t="shared" ref="J14" si="8">J15+J16+J17</f>
        <v>12100</v>
      </c>
      <c r="K14" s="87">
        <f t="shared" ref="K14" si="9">K15+K16+K17</f>
        <v>12100</v>
      </c>
      <c r="L14" s="67"/>
      <c r="M14" s="67"/>
      <c r="N14" s="67"/>
      <c r="O14" s="91">
        <f>O15+O16+O17</f>
        <v>29271.34</v>
      </c>
      <c r="P14" s="91">
        <f t="shared" ref="P14:Q14" si="10">P15+P16+P17</f>
        <v>29565.040000000001</v>
      </c>
      <c r="Q14" s="91">
        <f t="shared" si="10"/>
        <v>29565.040000000001</v>
      </c>
      <c r="R14" s="47">
        <v>0.5</v>
      </c>
      <c r="S14" s="48">
        <v>0.5</v>
      </c>
      <c r="T14" s="48">
        <v>0.5</v>
      </c>
      <c r="U14" s="49">
        <f t="shared" ref="U14:U15" si="11">O14+R14</f>
        <v>29271.84</v>
      </c>
      <c r="V14" s="49">
        <f t="shared" si="6"/>
        <v>29565.54</v>
      </c>
      <c r="W14" s="50">
        <f t="shared" si="6"/>
        <v>29565.54</v>
      </c>
      <c r="X14" s="19">
        <f t="shared" ref="X14:X15" si="12">U14*0.70722858/1000</f>
        <v>20.701881837187202</v>
      </c>
      <c r="Y14" s="17">
        <f t="shared" ref="Y14:Y15" si="13">V14*0.67355125/1000</f>
        <v>19.913906423924999</v>
      </c>
      <c r="Z14" s="17">
        <f t="shared" ref="Z14:Z15" si="14">W14*0.6457829/1000</f>
        <v>19.092920161266004</v>
      </c>
      <c r="AA14" s="17">
        <f t="shared" ref="AA14:AC15" si="15">U14+X14</f>
        <v>29292.541881837187</v>
      </c>
      <c r="AB14" s="17">
        <f t="shared" si="15"/>
        <v>29585.453906423925</v>
      </c>
      <c r="AC14" s="18">
        <f t="shared" si="15"/>
        <v>29584.632920161268</v>
      </c>
      <c r="AD14" s="14"/>
      <c r="AE14" s="15"/>
    </row>
    <row r="15" spans="1:33" ht="19.5" customHeight="1" thickBot="1" x14ac:dyDescent="0.3">
      <c r="A15" s="61" t="s">
        <v>21</v>
      </c>
      <c r="B15" s="81"/>
      <c r="C15" s="86"/>
      <c r="D15" s="86"/>
      <c r="E15" s="86"/>
      <c r="F15" s="66">
        <v>961</v>
      </c>
      <c r="G15" s="66">
        <v>961</v>
      </c>
      <c r="H15" s="66">
        <v>961</v>
      </c>
      <c r="I15" s="86"/>
      <c r="J15" s="86"/>
      <c r="K15" s="86"/>
      <c r="L15" s="66">
        <v>513</v>
      </c>
      <c r="M15" s="66">
        <v>513</v>
      </c>
      <c r="N15" s="66">
        <v>513</v>
      </c>
      <c r="O15" s="92">
        <f t="shared" ref="O15:O17" si="16">(C15*F15*12)+(I15*L15*12)</f>
        <v>0</v>
      </c>
      <c r="P15" s="92">
        <f t="shared" si="5"/>
        <v>0</v>
      </c>
      <c r="Q15" s="92">
        <f t="shared" si="5"/>
        <v>0</v>
      </c>
      <c r="R15" s="51">
        <v>0.5</v>
      </c>
      <c r="S15" s="52">
        <v>0.5</v>
      </c>
      <c r="T15" s="52">
        <v>0.5</v>
      </c>
      <c r="U15" s="53">
        <f t="shared" si="11"/>
        <v>0.5</v>
      </c>
      <c r="V15" s="53">
        <f t="shared" si="6"/>
        <v>0.5</v>
      </c>
      <c r="W15" s="54">
        <f t="shared" si="6"/>
        <v>0.5</v>
      </c>
      <c r="X15" s="19">
        <f t="shared" si="12"/>
        <v>3.5361429000000001E-4</v>
      </c>
      <c r="Y15" s="17">
        <f t="shared" si="13"/>
        <v>3.3677562500000004E-4</v>
      </c>
      <c r="Z15" s="17">
        <f t="shared" si="14"/>
        <v>3.2289145E-4</v>
      </c>
      <c r="AA15" s="17">
        <f t="shared" si="15"/>
        <v>0.50035361429000003</v>
      </c>
      <c r="AB15" s="17">
        <f t="shared" si="15"/>
        <v>0.50033677562500001</v>
      </c>
      <c r="AC15" s="18">
        <f t="shared" si="15"/>
        <v>0.50032289144999997</v>
      </c>
      <c r="AD15" s="14"/>
      <c r="AE15" s="20"/>
    </row>
    <row r="16" spans="1:33" ht="19.5" customHeight="1" x14ac:dyDescent="0.25">
      <c r="A16" s="61" t="s">
        <v>23</v>
      </c>
      <c r="B16" s="81"/>
      <c r="C16" s="63">
        <v>20</v>
      </c>
      <c r="D16" s="63">
        <v>20</v>
      </c>
      <c r="E16" s="63">
        <v>20</v>
      </c>
      <c r="F16" s="68">
        <v>551</v>
      </c>
      <c r="G16" s="68">
        <v>551</v>
      </c>
      <c r="H16" s="68">
        <v>551</v>
      </c>
      <c r="I16" s="63">
        <v>3900</v>
      </c>
      <c r="J16" s="63">
        <v>3900</v>
      </c>
      <c r="K16" s="63">
        <v>3900</v>
      </c>
      <c r="L16" s="68">
        <v>103</v>
      </c>
      <c r="M16" s="68">
        <v>103</v>
      </c>
      <c r="N16" s="68">
        <v>103</v>
      </c>
      <c r="O16" s="68">
        <f>((C16*F16*12)+(I16*L16*12))/1000</f>
        <v>4952.6400000000003</v>
      </c>
      <c r="P16" s="68">
        <f>((D16*G16*12)+(J16*M16*12))/1000</f>
        <v>4952.6400000000003</v>
      </c>
      <c r="Q16" s="68">
        <f>((E16*H16*12)+(K16*N16*12))/1000</f>
        <v>4952.6400000000003</v>
      </c>
      <c r="R16" s="21">
        <v>50</v>
      </c>
      <c r="S16" s="21">
        <v>50</v>
      </c>
      <c r="T16" s="21">
        <v>50</v>
      </c>
      <c r="AA16" s="22"/>
      <c r="AB16" s="22"/>
      <c r="AC16" s="22"/>
    </row>
    <row r="17" spans="1:31" ht="19.5" customHeight="1" x14ac:dyDescent="0.25">
      <c r="A17" s="61" t="s">
        <v>24</v>
      </c>
      <c r="B17" s="81"/>
      <c r="C17" s="63">
        <v>150</v>
      </c>
      <c r="D17" s="63">
        <v>150</v>
      </c>
      <c r="E17" s="63">
        <v>150</v>
      </c>
      <c r="F17" s="68">
        <v>1165</v>
      </c>
      <c r="G17" s="68">
        <v>1165</v>
      </c>
      <c r="H17" s="68">
        <v>1165</v>
      </c>
      <c r="I17" s="63">
        <v>8200</v>
      </c>
      <c r="J17" s="63">
        <v>8200</v>
      </c>
      <c r="K17" s="63">
        <v>8200</v>
      </c>
      <c r="L17" s="68">
        <v>226</v>
      </c>
      <c r="M17" s="68">
        <v>226</v>
      </c>
      <c r="N17" s="68">
        <v>226</v>
      </c>
      <c r="O17" s="68">
        <f>((C17*F17*12)+(I17*L17*12))/1000-16.7</f>
        <v>24318.7</v>
      </c>
      <c r="P17" s="68">
        <f>((D17*G17*12)+(J17*M17*12))/1000+277</f>
        <v>24612.400000000001</v>
      </c>
      <c r="Q17" s="68">
        <f>((E17*H17*12)+(K17*N17*12))/1000+277</f>
        <v>24612.400000000001</v>
      </c>
      <c r="AA17" s="22"/>
      <c r="AB17" s="22"/>
      <c r="AC17" s="22"/>
    </row>
    <row r="18" spans="1:31" ht="19.5" customHeight="1" x14ac:dyDescent="0.25">
      <c r="A18" s="59" t="s">
        <v>26</v>
      </c>
      <c r="B18" s="81"/>
      <c r="C18" s="88">
        <f>C19+C20+C21</f>
        <v>85</v>
      </c>
      <c r="D18" s="88">
        <f t="shared" ref="D18:E18" si="17">D19+D20+D21</f>
        <v>85</v>
      </c>
      <c r="E18" s="88">
        <f t="shared" si="17"/>
        <v>85</v>
      </c>
      <c r="F18" s="62"/>
      <c r="G18" s="62"/>
      <c r="H18" s="62"/>
      <c r="I18" s="88">
        <f>I19+I20+I21</f>
        <v>3170</v>
      </c>
      <c r="J18" s="88">
        <f t="shared" ref="J18" si="18">J19+J20+J21</f>
        <v>3170</v>
      </c>
      <c r="K18" s="88">
        <f t="shared" ref="K18" si="19">K19+K20+K21</f>
        <v>3170</v>
      </c>
      <c r="L18" s="62"/>
      <c r="M18" s="62"/>
      <c r="N18" s="62"/>
      <c r="O18" s="62">
        <f>O19+O20+O21</f>
        <v>42373.5</v>
      </c>
      <c r="P18" s="62">
        <f t="shared" ref="P18:Q18" si="20">P19+P20+P21</f>
        <v>42373.5</v>
      </c>
      <c r="Q18" s="62">
        <f t="shared" si="20"/>
        <v>42373.5</v>
      </c>
    </row>
    <row r="19" spans="1:31" ht="19.5" customHeight="1" x14ac:dyDescent="0.25">
      <c r="A19" s="61" t="s">
        <v>21</v>
      </c>
      <c r="B19" s="81"/>
      <c r="C19" s="89"/>
      <c r="D19" s="89"/>
      <c r="E19" s="89"/>
      <c r="F19" s="69">
        <v>961</v>
      </c>
      <c r="G19" s="69">
        <v>961</v>
      </c>
      <c r="H19" s="69">
        <v>961</v>
      </c>
      <c r="I19" s="89"/>
      <c r="J19" s="89"/>
      <c r="K19" s="89"/>
      <c r="L19" s="69">
        <v>961</v>
      </c>
      <c r="M19" s="69">
        <v>961</v>
      </c>
      <c r="N19" s="69">
        <v>961</v>
      </c>
      <c r="O19" s="68">
        <f t="shared" ref="O19:O21" si="21">(C19*F19*12)+(I19*L19*12)</f>
        <v>0</v>
      </c>
      <c r="P19" s="68">
        <f t="shared" si="5"/>
        <v>0</v>
      </c>
      <c r="Q19" s="68">
        <f t="shared" si="5"/>
        <v>0</v>
      </c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ht="19.5" customHeight="1" x14ac:dyDescent="0.25">
      <c r="A20" s="61" t="s">
        <v>23</v>
      </c>
      <c r="B20" s="81"/>
      <c r="C20" s="63">
        <v>25</v>
      </c>
      <c r="D20" s="63">
        <v>25</v>
      </c>
      <c r="E20" s="63">
        <v>25</v>
      </c>
      <c r="F20" s="68">
        <v>551</v>
      </c>
      <c r="G20" s="68">
        <v>551</v>
      </c>
      <c r="H20" s="68">
        <v>551</v>
      </c>
      <c r="I20" s="63">
        <v>400</v>
      </c>
      <c r="J20" s="63">
        <v>400</v>
      </c>
      <c r="K20" s="63">
        <v>400</v>
      </c>
      <c r="L20" s="68">
        <v>551</v>
      </c>
      <c r="M20" s="68">
        <v>551</v>
      </c>
      <c r="N20" s="68">
        <v>551</v>
      </c>
      <c r="O20" s="68">
        <f>((C20*F20*12)+(I20*L20*12))/1000</f>
        <v>2810.1</v>
      </c>
      <c r="P20" s="68">
        <f>((D20*G20*12)+(J20*M20*12))/1000</f>
        <v>2810.1</v>
      </c>
      <c r="Q20" s="68">
        <f>((E20*H20*12)+(K20*N20*12))/1000</f>
        <v>2810.1</v>
      </c>
    </row>
    <row r="21" spans="1:31" ht="19.5" customHeight="1" x14ac:dyDescent="0.25">
      <c r="A21" s="61" t="s">
        <v>24</v>
      </c>
      <c r="B21" s="81"/>
      <c r="C21" s="63">
        <v>60</v>
      </c>
      <c r="D21" s="63">
        <v>60</v>
      </c>
      <c r="E21" s="63">
        <v>60</v>
      </c>
      <c r="F21" s="68">
        <v>1165</v>
      </c>
      <c r="G21" s="68">
        <v>1165</v>
      </c>
      <c r="H21" s="68">
        <v>1165</v>
      </c>
      <c r="I21" s="63">
        <v>2770</v>
      </c>
      <c r="J21" s="63">
        <v>2770</v>
      </c>
      <c r="K21" s="63">
        <v>2770</v>
      </c>
      <c r="L21" s="68">
        <v>1165</v>
      </c>
      <c r="M21" s="68">
        <v>1165</v>
      </c>
      <c r="N21" s="68">
        <v>1165</v>
      </c>
      <c r="O21" s="68">
        <f>((C21*F21*12)+(I21*L21*12))/1000</f>
        <v>39563.4</v>
      </c>
      <c r="P21" s="68">
        <f>((D21*G21*12)+(J21*M21*12))/1000</f>
        <v>39563.4</v>
      </c>
      <c r="Q21" s="68">
        <f>((E21*H21*12)+(K21*N21*12))/1000</f>
        <v>39563.4</v>
      </c>
    </row>
    <row r="22" spans="1:31" x14ac:dyDescent="0.25">
      <c r="A22" s="23"/>
      <c r="O22" s="2">
        <v>71644.800000000003</v>
      </c>
      <c r="P22" s="2">
        <v>71938.5</v>
      </c>
      <c r="Q22" s="2">
        <v>71938.5</v>
      </c>
    </row>
    <row r="23" spans="1:31" x14ac:dyDescent="0.25">
      <c r="A23" s="23"/>
      <c r="O23" s="1">
        <f>O11-O22</f>
        <v>3.9999999993597157E-2</v>
      </c>
      <c r="P23" s="1">
        <f t="shared" ref="P23:Q23" si="22">P11-P22</f>
        <v>4.0000000008149073E-2</v>
      </c>
      <c r="Q23" s="1">
        <f t="shared" si="22"/>
        <v>4.0000000008149073E-2</v>
      </c>
    </row>
    <row r="24" spans="1:31" x14ac:dyDescent="0.25">
      <c r="A24" s="23"/>
    </row>
    <row r="25" spans="1:31" x14ac:dyDescent="0.25">
      <c r="A25" s="23"/>
    </row>
    <row r="26" spans="1:31" x14ac:dyDescent="0.25">
      <c r="A26" s="23"/>
    </row>
    <row r="27" spans="1:31" x14ac:dyDescent="0.25">
      <c r="A27" s="23"/>
    </row>
    <row r="28" spans="1:31" x14ac:dyDescent="0.25">
      <c r="A28" s="23"/>
    </row>
    <row r="29" spans="1:31" x14ac:dyDescent="0.25">
      <c r="A29" s="23"/>
    </row>
    <row r="30" spans="1:31" x14ac:dyDescent="0.25">
      <c r="A30" s="23"/>
    </row>
    <row r="31" spans="1:31" x14ac:dyDescent="0.25">
      <c r="A31" s="23"/>
    </row>
    <row r="32" spans="1:31" x14ac:dyDescent="0.25">
      <c r="A32" s="23"/>
    </row>
  </sheetData>
  <mergeCells count="18">
    <mergeCell ref="B11:B21"/>
    <mergeCell ref="A7:A9"/>
    <mergeCell ref="B7:B9"/>
    <mergeCell ref="C7:H7"/>
    <mergeCell ref="I7:N7"/>
    <mergeCell ref="O7:Q8"/>
    <mergeCell ref="N1:Q1"/>
    <mergeCell ref="X8:Z8"/>
    <mergeCell ref="AA8:AC8"/>
    <mergeCell ref="A2:AC2"/>
    <mergeCell ref="A3:AC3"/>
    <mergeCell ref="I8:K8"/>
    <mergeCell ref="R8:T8"/>
    <mergeCell ref="U8:W8"/>
    <mergeCell ref="L8:N8"/>
    <mergeCell ref="A5:S5"/>
    <mergeCell ref="C8:E8"/>
    <mergeCell ref="F8:H8"/>
  </mergeCells>
  <pageMargins left="0.7" right="0.7" top="0.75" bottom="0.75" header="0.3" footer="0.3"/>
  <pageSetup paperSize="9" scale="42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детские</vt:lpstr>
      <vt:lpstr>детские!Область_печати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Козлова Татьяна Владимировна</cp:lastModifiedBy>
  <cp:lastPrinted>2024-08-29T13:06:33Z</cp:lastPrinted>
  <dcterms:created xsi:type="dcterms:W3CDTF">2016-09-18T20:16:25Z</dcterms:created>
  <dcterms:modified xsi:type="dcterms:W3CDTF">2024-10-14T12:17:56Z</dcterms:modified>
</cp:coreProperties>
</file>